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66) Stacionarios gaisro gesinimo sistemos modernizacija bei montavimo darbai/PO PO komisijos/"/>
    </mc:Choice>
  </mc:AlternateContent>
  <xr:revisionPtr revIDLastSave="424" documentId="11_5A7DA1525211C716EA2D026621398AB7902197C0" xr6:coauthVersionLast="47" xr6:coauthVersionMax="47" xr10:uidLastSave="{4164604C-C5CB-4BB3-A260-0490AE03C041}"/>
  <bookViews>
    <workbookView xWindow="14295" yWindow="0" windowWidth="14610" windowHeight="17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1" i="1" l="1"/>
  <c r="F120" i="1"/>
  <c r="F118" i="1"/>
  <c r="F117" i="1"/>
  <c r="F115" i="1"/>
  <c r="F108" i="1"/>
  <c r="F109" i="1"/>
  <c r="F110" i="1"/>
  <c r="F111" i="1"/>
  <c r="F112" i="1"/>
  <c r="F113" i="1"/>
  <c r="F107" i="1"/>
  <c r="F97" i="1"/>
  <c r="F98" i="1"/>
  <c r="F99" i="1"/>
  <c r="F100" i="1"/>
  <c r="F101" i="1"/>
  <c r="F102" i="1"/>
  <c r="F103" i="1"/>
  <c r="F104" i="1"/>
  <c r="F105" i="1"/>
  <c r="F96" i="1"/>
  <c r="F94" i="1"/>
  <c r="F90" i="1"/>
  <c r="F91" i="1"/>
  <c r="F92" i="1"/>
  <c r="F89" i="1"/>
  <c r="F79" i="1"/>
  <c r="F80" i="1"/>
  <c r="F81" i="1"/>
  <c r="F82" i="1"/>
  <c r="F83" i="1"/>
  <c r="F84" i="1"/>
  <c r="F85" i="1"/>
  <c r="F86" i="1"/>
  <c r="F87" i="1"/>
  <c r="F78" i="1"/>
  <c r="F72" i="1"/>
  <c r="F73" i="1"/>
  <c r="F74" i="1"/>
  <c r="F75" i="1"/>
  <c r="F76" i="1"/>
  <c r="F71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48" i="1"/>
  <c r="F46" i="1"/>
  <c r="F36" i="1"/>
  <c r="F37" i="1"/>
  <c r="F38" i="1"/>
  <c r="F39" i="1"/>
  <c r="F40" i="1"/>
  <c r="F41" i="1"/>
  <c r="F42" i="1"/>
  <c r="F43" i="1"/>
  <c r="F44" i="1"/>
  <c r="F35" i="1"/>
  <c r="F28" i="1"/>
  <c r="F29" i="1"/>
  <c r="F30" i="1"/>
  <c r="F31" i="1"/>
  <c r="F32" i="1"/>
  <c r="F33" i="1"/>
  <c r="F27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3" i="1"/>
</calcChain>
</file>

<file path=xl/sharedStrings.xml><?xml version="1.0" encoding="utf-8"?>
<sst xmlns="http://schemas.openxmlformats.org/spreadsheetml/2006/main" count="280" uniqueCount="172">
  <si>
    <t>vnt.</t>
  </si>
  <si>
    <t>Pavadinimas ir techninės charakteristikos</t>
  </si>
  <si>
    <t>Pozicija, eil. Nr</t>
  </si>
  <si>
    <t>Mato vnt.</t>
  </si>
  <si>
    <t>m</t>
  </si>
  <si>
    <t>Plieninis vamzdis Dn65 x 2,9mm, įskaitant fasonines dalis ir atramines lentynėles su apkabomis</t>
  </si>
  <si>
    <t>Plieninis vamzdis Dn50 x 2,9mm, įskaitant fasonines dalis ir atramines lentynėles su apkabomis</t>
  </si>
  <si>
    <t>Plieninis vamzdis Dn40 x 2,6mm, įskaitant fasonines dalis ir atramines lentynėles su apkabomis</t>
  </si>
  <si>
    <t>Plieninis vamzdis Dn32 x 2,6mm, įskaitant fasonines dalis ir atramines lentynėles su apkabomis</t>
  </si>
  <si>
    <t>Plieninis vamzdis Dn20 x 2,3mm, įskaitant fasonines dalis ir atramines lentynėles su apkabomis</t>
  </si>
  <si>
    <t>Akmens vatos kevalai su aliumino folija 40mm ir apskardinami vamzdynui DN65</t>
  </si>
  <si>
    <t>vnt</t>
  </si>
  <si>
    <t>Plieninė flanšinė sklendė GP240GH/13Cr S38.11 su padėties indikacija Dn65 PN16</t>
  </si>
  <si>
    <t>Plieninė flanšinė sklendė GP240GH/13Cr S38.11 su elektros pavara Dn65 PN16</t>
  </si>
  <si>
    <t>Plieninė flanšinė sklendė GP240GH/13Cr S38.11 su elektros pavara Dn50 PN16</t>
  </si>
  <si>
    <t>Flanšinis rutulinis ventilis su elektros pavara Dn40 PN16</t>
  </si>
  <si>
    <t>Uždaromasis ventilis Dn32</t>
  </si>
  <si>
    <t>Automatinis nuorintojas Dn25</t>
  </si>
  <si>
    <t>Slėgio reduktorius Dn65, PN10. Šlapio tipo vandens sistemai. Darbinis slėgis 3,5 bar.</t>
  </si>
  <si>
    <t>Įvorė vamzdžiui Dn65</t>
  </si>
  <si>
    <t>Elektrifikuotas lafetas DN80 PN10</t>
  </si>
  <si>
    <t>Lafeto valdymo skydas (Operatorinėje)</t>
  </si>
  <si>
    <t>kompl</t>
  </si>
  <si>
    <t>Drenčeriai MXD-WD K-63</t>
  </si>
  <si>
    <t>Vamzdyno tvirtinimo atrama ATR-1 HILTI arba analogas</t>
  </si>
  <si>
    <t>Vamzdyno tvirtinimo atrama ATR-2 HILTI arba analogas</t>
  </si>
  <si>
    <t>Vamzdyno tvirtinimo atrama ATR-3 HILTI arba analogas</t>
  </si>
  <si>
    <t>Vamzdyno tvirtinimo atrama ATR-4 HILTI arba analogas</t>
  </si>
  <si>
    <t>Vamzdyno tvirtinimo atrama ATR-5 HILTI arba analogas</t>
  </si>
  <si>
    <t>Vamzdyno tvirtinimo atrama ATR-5.1 HILTI arba analogas</t>
  </si>
  <si>
    <t>Vamzdyno tvirtinimo atrama ATR-6 HILTI arba analogas</t>
  </si>
  <si>
    <t>Vamzdyno praplovimas ir hidraulinis išbandymas</t>
  </si>
  <si>
    <t>Vamzdyno valymas</t>
  </si>
  <si>
    <t>Vamzdynų, įrenginių, fasoninių dalių montavimas</t>
  </si>
  <si>
    <t>Vamzdyno tvirtinimas</t>
  </si>
  <si>
    <t>Sistemos pajungimo mazgo montavimas</t>
  </si>
  <si>
    <t>Vamzdynų šiltinimas akmens vatos kevelais, įskaitant apskardinimo darbus</t>
  </si>
  <si>
    <t>Gaisriniui vamzdynui skirtų tvirtinimo apkabų montavimas</t>
  </si>
  <si>
    <t>Angų sandarinimas kertant statybines konstrukcijas</t>
  </si>
  <si>
    <t>Drenčerių montavimas</t>
  </si>
  <si>
    <t>Elektrifikuoto lafeto montavimas</t>
  </si>
  <si>
    <t>Vidaus vandentiekio tinklai</t>
  </si>
  <si>
    <t>Vandentiekio tinklo tvirtinimas</t>
  </si>
  <si>
    <t>Kiti darbai</t>
  </si>
  <si>
    <t>1.</t>
  </si>
  <si>
    <t>6.</t>
  </si>
  <si>
    <t>5.</t>
  </si>
  <si>
    <t>4.</t>
  </si>
  <si>
    <t>3.</t>
  </si>
  <si>
    <t>2.</t>
  </si>
  <si>
    <t>11.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</si>
  <si>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</si>
  <si>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</si>
  <si>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</si>
  <si>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</si>
  <si>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</si>
  <si>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</si>
  <si>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</si>
  <si>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</si>
  <si>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</si>
  <si>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</si>
  <si>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</si>
  <si>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</si>
  <si>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</si>
  <si>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</si>
  <si>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</si>
  <si>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</si>
  <si>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</si>
  <si>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</si>
  <si>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</si>
  <si>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</si>
  <si>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</si>
  <si>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</si>
  <si>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</si>
  <si>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</si>
  <si>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</si>
  <si>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</si>
  <si>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</si>
  <si>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</si>
  <si>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</si>
  <si>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</si>
  <si>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</si>
  <si>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</si>
  <si>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</si>
  <si>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Automatikos skydai</t>
  </si>
  <si>
    <t>Valdymo spinta. Tvirtinimui ant sienos. Gabaritai AxPxG 800x500x250 mm. Apsaugos klasė IP54.</t>
  </si>
  <si>
    <t>kompl.</t>
  </si>
  <si>
    <t>Įranga skyde 10CKD17</t>
  </si>
  <si>
    <t>Vienpolis pagrindinis išjungiklis, 16A</t>
  </si>
  <si>
    <t>Fazių sekos relė 3P+N, 1CO kontaktas</t>
  </si>
  <si>
    <t>Vienpolis automatinis jungiklis, C2A</t>
  </si>
  <si>
    <t>Vienpolis automatinis jungiklis, C4A</t>
  </si>
  <si>
    <t>Vienpolis automatinis jungiklis, C6A</t>
  </si>
  <si>
    <t>Vienpolis automatinis jungiklis, C16A</t>
  </si>
  <si>
    <t>Papildomas 1NO kontaktas automatiniam jungikliui</t>
  </si>
  <si>
    <t>Tirpus saugiklis, 1A</t>
  </si>
  <si>
    <t>Maitinimo šaltinis, įėjimas 230V AC, išėjimas 24V DC, 2,5A, su būsenos indikacija (NO kont.)</t>
  </si>
  <si>
    <t>Maitinimo šaltinių dubliavimo modulis – diodų blokas, 24V DC, 2x2,5A</t>
  </si>
  <si>
    <t>Tarpinė relė, 230V AC, 2CO kont. su montavimo padu</t>
  </si>
  <si>
    <t>Tarpinė relė, 24V DC, 2CO kont., su montavimo padu</t>
  </si>
  <si>
    <t>Signalinė lempa, balta, 230V AC, LED, montavimui skydo duryse</t>
  </si>
  <si>
    <t>Signalinė lempa, žalia, 230V AC, LED, montavimui skydo duryse</t>
  </si>
  <si>
    <t>Signalinė lempa, geltona, 230V AC, LED, montavimui skydo duryse</t>
  </si>
  <si>
    <t>Signalinė lempa, geltona, 24V DC, LED, montavimui skydo duryse</t>
  </si>
  <si>
    <t>Dviejų pozicijų valdymo raktas su užraktu 1NO+1NC</t>
  </si>
  <si>
    <t>Valdymo mygtukas, 1NO+1NC kont., su LED indikacine lempa, žalia, 230V AC, montavimui skydo duryse</t>
  </si>
  <si>
    <t>Valdymo mygtukas, 1NO+1NC kont., su LED indikacine lempa, raudona, 230V AC, montavimui skydo duryse</t>
  </si>
  <si>
    <t>Valdymo mygtukas, 1NO+1NC kont., be fiksacijos, juodas, montavimui skydo duryse</t>
  </si>
  <si>
    <t>Vieno aukšto gnybtai, įvairūs</t>
  </si>
  <si>
    <t>Spintos montažinės medžiagos (DIN bėgelis, kabelių loveliai, laikikliai, PE šyna, E šyna, montažinis laidas 0.75mm², įžeminimo laidas, kt.)</t>
  </si>
  <si>
    <t>Įranga skyde 10CKD08</t>
  </si>
  <si>
    <t>Signalinė lempa, žalia, 24V DC, LED, montavimui skydo duryse</t>
  </si>
  <si>
    <t>Signalinė lempa, raudona, 24V DC, LED, montavimui skydo duryse</t>
  </si>
  <si>
    <t>Spintos montažinės medžiagos (DIN bėgelis, kabelių loveliai, montažinis laidas 0.75mm², įžeminimo laidas, kt.)</t>
  </si>
  <si>
    <t>Įranga skyde 10CKD11</t>
  </si>
  <si>
    <t>Tarpinė relė, 230VAC, 2CO kont., su montavimo padu</t>
  </si>
  <si>
    <t>Tarpinė relė, 230VAC, 4CO kont., su montavimo padu</t>
  </si>
  <si>
    <t>Valdymo raktas, trijų padėčių, pasukamas, 1NO+1NO+1NC kont., montavimui skydo duryse</t>
  </si>
  <si>
    <t>Gaisrinės centralės 4xDI modulis, su 1.15kΩ ir 3.01kΩ varžomis įėjimams SIEMENS FDCI222</t>
  </si>
  <si>
    <t>GSS centralės skydas 10CYE1</t>
  </si>
  <si>
    <t>FDnet/C-NET kilpos išplėtimo modulis</t>
  </si>
  <si>
    <t>Licencijavimo taškų praplėtimas CCA-100-Fire (papildomų 100 DI/DO taškų licencija)</t>
  </si>
  <si>
    <t>Kabelis FDnet/C-NET kilpai</t>
  </si>
  <si>
    <t>m.</t>
  </si>
  <si>
    <t>GSS sistemos praplėtimo programavimo/derinimo darbai, bei integravimas į esamą BMS sistemą</t>
  </si>
  <si>
    <t>Įranga vietoje</t>
  </si>
  <si>
    <t>Rankinės sklendės padėties daviklis, 24VDC, 1CO kontaktai</t>
  </si>
  <si>
    <t>Kabeliai</t>
  </si>
  <si>
    <t>Varinis kabelis, behalogenis, min. E60, LST2010, Dca, 18x1.5mm²</t>
  </si>
  <si>
    <t>Varinis kabelis, behalogenis, min. E60, LST2010, Dca, 7x1.5mm²</t>
  </si>
  <si>
    <t>Varinis kabelis, behalogenis, min. E60, LST2010, Dca, 5x1.5mm²</t>
  </si>
  <si>
    <t>Varinis kabelis, behalogenis, min. E60, LST2010, Dca, 3x1.5mm²</t>
  </si>
  <si>
    <t>Montažinės medžiagos</t>
  </si>
  <si>
    <t>Sujungimų dėžutė, 6-ių gnybtų, IP54</t>
  </si>
  <si>
    <t>Apsauginis gofruotas vamzdis, DN15</t>
  </si>
  <si>
    <t>Sujungimai gofruotam vamzdžiui, DN15</t>
  </si>
  <si>
    <t>Apsauginis gofruotas vamzdis, DN25</t>
  </si>
  <si>
    <t>Sujungimai gofruotam vamzdžiui, DN25</t>
  </si>
  <si>
    <t>Medžiagos priešgaisriniam angų užsandarinimui</t>
  </si>
  <si>
    <t>Įžeminimo laidas, 4mm²</t>
  </si>
  <si>
    <t>BRA&amp;BRB skydai</t>
  </si>
  <si>
    <t>Vamzdyno šildymas</t>
  </si>
  <si>
    <t>Šildantis kabelis 20W/m, 230V AC</t>
  </si>
  <si>
    <t>Sujungimų dėžutė, 3-jų gnybtų, IP54</t>
  </si>
  <si>
    <t>Varinis kabelis, behalogenis, min. E60, LST2010, Dca, 3x2.5mm²</t>
  </si>
  <si>
    <t>Varinis kabelis, behalogenis, min. E60, LST2010, Dca, 3x4mm²</t>
  </si>
  <si>
    <t>Varinis kabelis, behalogenis, E90, LST2010, Dca, 5x1.5mm²</t>
  </si>
  <si>
    <t>Varinis kabelis, behalogenis, E90, LST2010, Dca, 10x1.5mm²</t>
  </si>
  <si>
    <t xml:space="preserve">Varinis kabelis, behalogenis, E90, LST2010, Dca, 7x1.5mm² </t>
  </si>
  <si>
    <t xml:space="preserve">Varinis kabelis, behalogenis, E90, LST2010, Dca, 3x1.5mm² </t>
  </si>
  <si>
    <t>1. Visa įranga, kabeliai ir montažinės medžiagos turi</t>
  </si>
  <si>
    <t>2. Naujų kabelių tiesimui numatoma naudoti esamas</t>
  </si>
  <si>
    <t>kabelines konstrukcijas.</t>
  </si>
  <si>
    <t>būti derinamos su Užsakovu</t>
  </si>
  <si>
    <t>3. Sąnaudų žiniaraščiai yra orentaciniai. Rangovas privalo pats paskaičiuoti kiekius ir už juos atsakyti.</t>
  </si>
  <si>
    <t>4. Nurodyti kiekiai turi būti įvertinti kompleksiškai, kartu su visais palydinčiais darbais.</t>
  </si>
  <si>
    <t>PASTABOS:</t>
  </si>
  <si>
    <t>Konstrukcijos</t>
  </si>
  <si>
    <t>Metalo profiliai ir jungiamosios detalės</t>
  </si>
  <si>
    <t>kg</t>
  </si>
  <si>
    <t>1 vnt. įkainis Eur be PVM (pildo tiekėjas)</t>
  </si>
  <si>
    <t>Suma Eur be PVM</t>
  </si>
  <si>
    <t xml:space="preserve">Visų darbų suma Eur be PVM  ( C ) </t>
  </si>
  <si>
    <t>PVM</t>
  </si>
  <si>
    <t xml:space="preserve">Pasiūlymo kaina EUR su PVM </t>
  </si>
  <si>
    <t>Maksimalus kiekis</t>
  </si>
  <si>
    <t>Plieninis vamzdis Dn125 x 3,6mm sujungiamas standžiomis jungtimis, įskaitant fasonines dalis su apkabomis</t>
  </si>
  <si>
    <t>Plieninis cinkuotas vamzdis Dn125 x 3,6mm sujungiamas standžiomis jungtimis, įskaitant fasonines dalis su apkabomis. Aplinkos agresyvumo klasė – C4</t>
  </si>
  <si>
    <t>Akmens vatos kevalai su aliumino folija 40mm ir apskardinami vamzdynui DN125</t>
  </si>
  <si>
    <t>Plieninė flanšinė sklendė GP240GH/13Cr S38.11 su padėties indikacija Dn125 PN16</t>
  </si>
  <si>
    <t>Plieninė flanšinė sklendė GP240GH/13Cr S38.11 su elektros pavara Dn125 PN16</t>
  </si>
  <si>
    <t>Įvorė vamzdžiui Dn125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</si>
</sst>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"/>
      <family val="1"/>
    </font>
    <font>
      <b/>
      <sz val="12"/>
      <color theme="1"/>
      <name val="Times"/>
      <family val="1"/>
    </font>
    <font>
      <b/>
      <i/>
      <sz val="12"/>
      <color theme="1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2"/>
  <sheetViews>
    <sheetView tabSelected="1" topLeftCell="A4" zoomScaleNormal="100" workbookViewId="0">
      <selection activeCell="B21" sqref="B21"/>
    </sheetView>
  </sheetViews>
  <sheetFormatPr defaultRowHeight="15.75" x14ac:dyDescent="0.25"/>
  <cols>
    <col min="1" max="1" width="9.140625" style="5"/>
    <col min="2" max="2" width="54.7109375" style="7" customWidth="1"/>
    <col min="3" max="3" width="9.140625" style="9"/>
    <col min="4" max="4" width="7.5703125" style="5" customWidth="1"/>
    <col min="5" max="5" width="19.7109375" style="5" customWidth="1"/>
    <col min="6" max="6" width="20.42578125" style="7" customWidth="1"/>
    <col min="7" max="16384" width="9.140625" style="1"/>
  </cols>
  <sheetData>
    <row r="1" spans="1:6" ht="51.75" customHeight="1" thickBot="1" x14ac:dyDescent="0.3">
      <c r="A1" s="24" t="s">
        <v>2</v>
      </c>
      <c r="B1" s="25" t="s">
        <v>1</v>
      </c>
      <c r="C1" s="26" t="s">
        <v>3</v>
      </c>
      <c r="D1" s="27" t="s">
        <v>165</v>
      </c>
      <c r="E1" s="28" t="s">
        <v>160</v>
      </c>
      <c r="F1" s="28" t="s">
        <v>161</v>
      </c>
    </row>
    <row r="2" spans="1:6" ht="16.5" thickBot="1" x14ac:dyDescent="0.3">
      <c r="A2" s="41" t="s">
        <v>41</v>
      </c>
      <c r="B2" s="42"/>
      <c r="C2" s="42"/>
      <c r="D2" s="42"/>
      <c r="E2" s="42"/>
      <c r="F2" s="43"/>
    </row>
    <row r="3" spans="1:6" ht="31.5" x14ac:dyDescent="0.25">
      <c r="A3" s="19" t="s">
        <v>44</v>
      </c>
      <c r="B3" s="30" t="s">
        <v>166</v>
      </c>
      <c r="C3" s="20" t="s">
        <v>4</v>
      </c>
      <c r="D3" s="19">
        <v>137</v>
      </c>
      <c r="E3" s="21"/>
      <c r="F3" s="22">
        <f>SUM(D3*E3)</f>
        <v>0</v>
      </c>
    </row>
    <row r="4" spans="1:6" ht="47.25" x14ac:dyDescent="0.25">
      <c r="A4" s="2" t="s">
        <v>49</v>
      </c>
      <c r="B4" s="31" t="s">
        <v>167</v>
      </c>
      <c r="C4" s="8" t="s">
        <v>4</v>
      </c>
      <c r="D4" s="2">
        <v>73</v>
      </c>
      <c r="E4" s="11"/>
      <c r="F4" s="18">
        <f t="shared" ref="F4:F25" si="0">SUM(D4*E4)</f>
        <v>0</v>
      </c>
    </row>
    <row r="5" spans="1:6" ht="31.5" x14ac:dyDescent="0.25">
      <c r="A5" s="2" t="s">
        <v>48</v>
      </c>
      <c r="B5" s="3" t="s">
        <v>5</v>
      </c>
      <c r="C5" s="8" t="s">
        <v>4</v>
      </c>
      <c r="D5" s="2">
        <v>98</v>
      </c>
      <c r="E5" s="11"/>
      <c r="F5" s="18">
        <f t="shared" si="0"/>
        <v>0</v>
      </c>
    </row>
    <row r="6" spans="1:6" ht="31.5" x14ac:dyDescent="0.25">
      <c r="A6" s="2" t="s">
        <v>47</v>
      </c>
      <c r="B6" s="3" t="s">
        <v>6</v>
      </c>
      <c r="C6" s="8" t="s">
        <v>4</v>
      </c>
      <c r="D6" s="2">
        <v>1.5</v>
      </c>
      <c r="E6" s="11"/>
      <c r="F6" s="18">
        <f t="shared" si="0"/>
        <v>0</v>
      </c>
    </row>
    <row r="7" spans="1:6" ht="31.5" x14ac:dyDescent="0.25">
      <c r="A7" s="2" t="s">
        <v>46</v>
      </c>
      <c r="B7" s="3" t="s">
        <v>7</v>
      </c>
      <c r="C7" s="8" t="s">
        <v>4</v>
      </c>
      <c r="D7" s="2">
        <v>29.5</v>
      </c>
      <c r="E7" s="11"/>
      <c r="F7" s="18">
        <f t="shared" si="0"/>
        <v>0</v>
      </c>
    </row>
    <row r="8" spans="1:6" ht="31.5" x14ac:dyDescent="0.25">
      <c r="A8" s="2" t="s">
        <v>45</v>
      </c>
      <c r="B8" s="3" t="s">
        <v>8</v>
      </c>
      <c r="C8" s="8" t="s">
        <v>4</v>
      </c>
      <c r="D8" s="2">
        <v>28.5</v>
      </c>
      <c r="E8" s="11"/>
      <c r="F8" s="18">
        <f t="shared" si="0"/>
        <v>0</v>
      </c>
    </row>
    <row r="9" spans="1:6" ht="31.5" x14ac:dyDescent="0.25">
      <c r="A9" s="2" t="s">
        <v>51</v>
      </c>
      <c r="B9" s="3" t="s">
        <v>9</v>
      </c>
      <c r="C9" s="8" t="s">
        <v>4</v>
      </c>
      <c r="D9" s="2">
        <v>9.5</v>
      </c>
      <c r="E9" s="11"/>
      <c r="F9" s="18">
        <f t="shared" si="0"/>
        <v>0</v>
      </c>
    </row>
    <row r="10" spans="1:6" ht="31.5" x14ac:dyDescent="0.25">
      <c r="A10" s="2" t="s">
        <v>52</v>
      </c>
      <c r="B10" s="31" t="s">
        <v>168</v>
      </c>
      <c r="C10" s="8" t="s">
        <v>4</v>
      </c>
      <c r="D10" s="2">
        <v>51</v>
      </c>
      <c r="E10" s="11"/>
      <c r="F10" s="18">
        <f t="shared" si="0"/>
        <v>0</v>
      </c>
    </row>
    <row r="11" spans="1:6" ht="31.5" x14ac:dyDescent="0.25">
      <c r="A11" s="2" t="s">
        <v>53</v>
      </c>
      <c r="B11" s="3" t="s">
        <v>10</v>
      </c>
      <c r="C11" s="8" t="s">
        <v>4</v>
      </c>
      <c r="D11" s="2">
        <v>37</v>
      </c>
      <c r="E11" s="11"/>
      <c r="F11" s="18">
        <f t="shared" si="0"/>
        <v>0</v>
      </c>
    </row>
    <row r="12" spans="1:6" ht="31.5" x14ac:dyDescent="0.25">
      <c r="A12" s="2" t="s">
        <v>54</v>
      </c>
      <c r="B12" s="31" t="s">
        <v>169</v>
      </c>
      <c r="C12" s="8" t="s">
        <v>11</v>
      </c>
      <c r="D12" s="2">
        <v>3</v>
      </c>
      <c r="E12" s="11"/>
      <c r="F12" s="18">
        <f t="shared" si="0"/>
        <v>0</v>
      </c>
    </row>
    <row r="13" spans="1:6" ht="31.5" x14ac:dyDescent="0.25">
      <c r="A13" s="2" t="s">
        <v>50</v>
      </c>
      <c r="B13" s="3" t="s">
        <v>12</v>
      </c>
      <c r="C13" s="8" t="s">
        <v>11</v>
      </c>
      <c r="D13" s="2">
        <v>1</v>
      </c>
      <c r="E13" s="11"/>
      <c r="F13" s="18">
        <f t="shared" si="0"/>
        <v>0</v>
      </c>
    </row>
    <row r="14" spans="1:6" ht="31.5" x14ac:dyDescent="0.25">
      <c r="A14" s="2" t="s">
        <v>55</v>
      </c>
      <c r="B14" s="31" t="s">
        <v>170</v>
      </c>
      <c r="C14" s="8" t="s">
        <v>11</v>
      </c>
      <c r="D14" s="2">
        <v>1</v>
      </c>
      <c r="E14" s="11"/>
      <c r="F14" s="18">
        <f t="shared" si="0"/>
        <v>0</v>
      </c>
    </row>
    <row r="15" spans="1:6" ht="31.5" x14ac:dyDescent="0.25">
      <c r="A15" s="2" t="s">
        <v>56</v>
      </c>
      <c r="B15" s="3" t="s">
        <v>13</v>
      </c>
      <c r="C15" s="8" t="s">
        <v>11</v>
      </c>
      <c r="D15" s="2">
        <v>1</v>
      </c>
      <c r="E15" s="11"/>
      <c r="F15" s="18">
        <f t="shared" si="0"/>
        <v>0</v>
      </c>
    </row>
    <row r="16" spans="1:6" ht="31.5" x14ac:dyDescent="0.25">
      <c r="A16" s="2" t="s">
        <v>57</v>
      </c>
      <c r="B16" s="3" t="s">
        <v>14</v>
      </c>
      <c r="C16" s="8" t="s">
        <v>11</v>
      </c>
      <c r="D16" s="2">
        <v>1</v>
      </c>
      <c r="E16" s="11"/>
      <c r="F16" s="18">
        <f t="shared" si="0"/>
        <v>0</v>
      </c>
    </row>
    <row r="17" spans="1:6" x14ac:dyDescent="0.25">
      <c r="A17" s="2" t="s">
        <v>58</v>
      </c>
      <c r="B17" s="3" t="s">
        <v>15</v>
      </c>
      <c r="C17" s="8" t="s">
        <v>11</v>
      </c>
      <c r="D17" s="2">
        <v>1</v>
      </c>
      <c r="E17" s="11"/>
      <c r="F17" s="18">
        <f t="shared" si="0"/>
        <v>0</v>
      </c>
    </row>
    <row r="18" spans="1:6" x14ac:dyDescent="0.25">
      <c r="A18" s="2" t="s">
        <v>59</v>
      </c>
      <c r="B18" s="3" t="s">
        <v>16</v>
      </c>
      <c r="C18" s="8" t="s">
        <v>11</v>
      </c>
      <c r="D18" s="2">
        <v>3</v>
      </c>
      <c r="E18" s="11"/>
      <c r="F18" s="18">
        <f t="shared" si="0"/>
        <v>0</v>
      </c>
    </row>
    <row r="19" spans="1:6" x14ac:dyDescent="0.25">
      <c r="A19" s="2" t="s">
        <v>60</v>
      </c>
      <c r="B19" s="3" t="s">
        <v>17</v>
      </c>
      <c r="C19" s="8" t="s">
        <v>11</v>
      </c>
      <c r="D19" s="2">
        <v>2</v>
      </c>
      <c r="E19" s="11"/>
      <c r="F19" s="18">
        <f t="shared" si="0"/>
        <v>0</v>
      </c>
    </row>
    <row r="20" spans="1:6" ht="31.5" x14ac:dyDescent="0.25">
      <c r="A20" s="2" t="s">
        <v>61</v>
      </c>
      <c r="B20" s="3" t="s">
        <v>18</v>
      </c>
      <c r="C20" s="8" t="s">
        <v>11</v>
      </c>
      <c r="D20" s="2">
        <v>1</v>
      </c>
      <c r="E20" s="11"/>
      <c r="F20" s="18">
        <f t="shared" si="0"/>
        <v>0</v>
      </c>
    </row>
    <row r="21" spans="1:6" x14ac:dyDescent="0.25">
      <c r="A21" s="2" t="s">
        <v>62</v>
      </c>
      <c r="B21" s="31" t="s">
        <v>171</v>
      </c>
      <c r="C21" s="8" t="s">
        <v>11</v>
      </c>
      <c r="D21" s="2">
        <v>4</v>
      </c>
      <c r="E21" s="11"/>
      <c r="F21" s="18">
        <f t="shared" si="0"/>
        <v>0</v>
      </c>
    </row>
    <row r="22" spans="1:6" x14ac:dyDescent="0.25">
      <c r="A22" s="2" t="s">
        <v>63</v>
      </c>
      <c r="B22" s="3" t="s">
        <v>19</v>
      </c>
      <c r="C22" s="8" t="s">
        <v>11</v>
      </c>
      <c r="D22" s="2">
        <v>3</v>
      </c>
      <c r="E22" s="11"/>
      <c r="F22" s="18">
        <f t="shared" si="0"/>
        <v>0</v>
      </c>
    </row>
    <row r="23" spans="1:6" x14ac:dyDescent="0.25">
      <c r="A23" s="2" t="s">
        <v>64</v>
      </c>
      <c r="B23" s="3" t="s">
        <v>20</v>
      </c>
      <c r="C23" s="8" t="s">
        <v>11</v>
      </c>
      <c r="D23" s="2">
        <v>1</v>
      </c>
      <c r="E23" s="11"/>
      <c r="F23" s="18">
        <f t="shared" si="0"/>
        <v>0</v>
      </c>
    </row>
    <row r="24" spans="1:6" x14ac:dyDescent="0.25">
      <c r="A24" s="2" t="s">
        <v>65</v>
      </c>
      <c r="B24" s="3" t="s">
        <v>21</v>
      </c>
      <c r="C24" s="8" t="s">
        <v>22</v>
      </c>
      <c r="D24" s="2">
        <v>1</v>
      </c>
      <c r="E24" s="11"/>
      <c r="F24" s="18">
        <f t="shared" si="0"/>
        <v>0</v>
      </c>
    </row>
    <row r="25" spans="1:6" x14ac:dyDescent="0.25">
      <c r="A25" s="2" t="s">
        <v>66</v>
      </c>
      <c r="B25" s="3" t="s">
        <v>23</v>
      </c>
      <c r="C25" s="8" t="s">
        <v>11</v>
      </c>
      <c r="D25" s="2">
        <v>10</v>
      </c>
      <c r="E25" s="11"/>
      <c r="F25" s="18">
        <f t="shared" si="0"/>
        <v>0</v>
      </c>
    </row>
    <row r="26" spans="1:6" x14ac:dyDescent="0.25">
      <c r="A26" s="38" t="s">
        <v>42</v>
      </c>
      <c r="B26" s="44"/>
      <c r="C26" s="44"/>
      <c r="D26" s="44"/>
      <c r="E26" s="44"/>
      <c r="F26" s="45"/>
    </row>
    <row r="27" spans="1:6" x14ac:dyDescent="0.25">
      <c r="A27" s="2" t="s">
        <v>67</v>
      </c>
      <c r="B27" s="3" t="s">
        <v>24</v>
      </c>
      <c r="C27" s="8" t="s">
        <v>22</v>
      </c>
      <c r="D27" s="2">
        <v>1</v>
      </c>
      <c r="E27" s="4"/>
      <c r="F27" s="4">
        <f>SUM(D27*E27)</f>
        <v>0</v>
      </c>
    </row>
    <row r="28" spans="1:6" x14ac:dyDescent="0.25">
      <c r="A28" s="2" t="s">
        <v>68</v>
      </c>
      <c r="B28" s="3" t="s">
        <v>25</v>
      </c>
      <c r="C28" s="8" t="s">
        <v>22</v>
      </c>
      <c r="D28" s="2">
        <v>17</v>
      </c>
      <c r="E28" s="4"/>
      <c r="F28" s="4">
        <f t="shared" ref="F28:F33" si="1">SUM(D28*E28)</f>
        <v>0</v>
      </c>
    </row>
    <row r="29" spans="1:6" x14ac:dyDescent="0.25">
      <c r="A29" s="2" t="s">
        <v>69</v>
      </c>
      <c r="B29" s="3" t="s">
        <v>26</v>
      </c>
      <c r="C29" s="8" t="s">
        <v>22</v>
      </c>
      <c r="D29" s="2">
        <v>21</v>
      </c>
      <c r="E29" s="4"/>
      <c r="F29" s="4">
        <f t="shared" si="1"/>
        <v>0</v>
      </c>
    </row>
    <row r="30" spans="1:6" x14ac:dyDescent="0.25">
      <c r="A30" s="2" t="s">
        <v>70</v>
      </c>
      <c r="B30" s="3" t="s">
        <v>27</v>
      </c>
      <c r="C30" s="8" t="s">
        <v>22</v>
      </c>
      <c r="D30" s="2">
        <v>5</v>
      </c>
      <c r="E30" s="4"/>
      <c r="F30" s="4">
        <f t="shared" si="1"/>
        <v>0</v>
      </c>
    </row>
    <row r="31" spans="1:6" x14ac:dyDescent="0.25">
      <c r="A31" s="2" t="s">
        <v>71</v>
      </c>
      <c r="B31" s="3" t="s">
        <v>28</v>
      </c>
      <c r="C31" s="8" t="s">
        <v>22</v>
      </c>
      <c r="D31" s="2">
        <v>13</v>
      </c>
      <c r="E31" s="4"/>
      <c r="F31" s="4">
        <f t="shared" si="1"/>
        <v>0</v>
      </c>
    </row>
    <row r="32" spans="1:6" x14ac:dyDescent="0.25">
      <c r="A32" s="2" t="s">
        <v>72</v>
      </c>
      <c r="B32" s="3" t="s">
        <v>29</v>
      </c>
      <c r="C32" s="8" t="s">
        <v>22</v>
      </c>
      <c r="D32" s="2">
        <v>1</v>
      </c>
      <c r="E32" s="4"/>
      <c r="F32" s="4">
        <f t="shared" si="1"/>
        <v>0</v>
      </c>
    </row>
    <row r="33" spans="1:6" x14ac:dyDescent="0.25">
      <c r="A33" s="2" t="s">
        <v>73</v>
      </c>
      <c r="B33" s="3" t="s">
        <v>30</v>
      </c>
      <c r="C33" s="8" t="s">
        <v>22</v>
      </c>
      <c r="D33" s="2">
        <v>11</v>
      </c>
      <c r="E33" s="4"/>
      <c r="F33" s="4">
        <f t="shared" si="1"/>
        <v>0</v>
      </c>
    </row>
    <row r="34" spans="1:6" x14ac:dyDescent="0.25">
      <c r="A34" s="46" t="s">
        <v>43</v>
      </c>
      <c r="B34" s="47"/>
      <c r="C34" s="47"/>
      <c r="D34" s="47"/>
      <c r="E34" s="47"/>
      <c r="F34" s="48"/>
    </row>
    <row r="35" spans="1:6" x14ac:dyDescent="0.25">
      <c r="A35" s="2" t="s">
        <v>74</v>
      </c>
      <c r="B35" s="3" t="s">
        <v>31</v>
      </c>
      <c r="C35" s="8" t="s">
        <v>4</v>
      </c>
      <c r="D35" s="2">
        <v>377</v>
      </c>
      <c r="E35" s="4"/>
      <c r="F35" s="4">
        <f>SUM(D35*E35)</f>
        <v>0</v>
      </c>
    </row>
    <row r="36" spans="1:6" x14ac:dyDescent="0.25">
      <c r="A36" s="2" t="s">
        <v>75</v>
      </c>
      <c r="B36" s="3" t="s">
        <v>32</v>
      </c>
      <c r="C36" s="8" t="s">
        <v>4</v>
      </c>
      <c r="D36" s="2">
        <v>377</v>
      </c>
      <c r="E36" s="4"/>
      <c r="F36" s="4">
        <f t="shared" ref="F36:F44" si="2">SUM(D36*E36)</f>
        <v>0</v>
      </c>
    </row>
    <row r="37" spans="1:6" x14ac:dyDescent="0.25">
      <c r="A37" s="2" t="s">
        <v>76</v>
      </c>
      <c r="B37" s="3" t="s">
        <v>33</v>
      </c>
      <c r="C37" s="8" t="s">
        <v>4</v>
      </c>
      <c r="D37" s="2">
        <v>377</v>
      </c>
      <c r="E37" s="4"/>
      <c r="F37" s="4">
        <f t="shared" si="2"/>
        <v>0</v>
      </c>
    </row>
    <row r="38" spans="1:6" x14ac:dyDescent="0.25">
      <c r="A38" s="2" t="s">
        <v>77</v>
      </c>
      <c r="B38" s="3" t="s">
        <v>34</v>
      </c>
      <c r="C38" s="8" t="s">
        <v>22</v>
      </c>
      <c r="D38" s="2">
        <v>1</v>
      </c>
      <c r="E38" s="4"/>
      <c r="F38" s="4">
        <f t="shared" si="2"/>
        <v>0</v>
      </c>
    </row>
    <row r="39" spans="1:6" x14ac:dyDescent="0.25">
      <c r="A39" s="2" t="s">
        <v>78</v>
      </c>
      <c r="B39" s="3" t="s">
        <v>35</v>
      </c>
      <c r="C39" s="8" t="s">
        <v>22</v>
      </c>
      <c r="D39" s="2">
        <v>2</v>
      </c>
      <c r="E39" s="4"/>
      <c r="F39" s="4">
        <f t="shared" si="2"/>
        <v>0</v>
      </c>
    </row>
    <row r="40" spans="1:6" ht="31.5" x14ac:dyDescent="0.25">
      <c r="A40" s="2" t="s">
        <v>79</v>
      </c>
      <c r="B40" s="3" t="s">
        <v>36</v>
      </c>
      <c r="C40" s="8" t="s">
        <v>4</v>
      </c>
      <c r="D40" s="2">
        <v>88</v>
      </c>
      <c r="E40" s="4"/>
      <c r="F40" s="4">
        <f t="shared" si="2"/>
        <v>0</v>
      </c>
    </row>
    <row r="41" spans="1:6" x14ac:dyDescent="0.25">
      <c r="A41" s="2" t="s">
        <v>80</v>
      </c>
      <c r="B41" s="3" t="s">
        <v>37</v>
      </c>
      <c r="C41" s="8" t="s">
        <v>22</v>
      </c>
      <c r="D41" s="2">
        <v>1</v>
      </c>
      <c r="E41" s="4"/>
      <c r="F41" s="4">
        <f t="shared" si="2"/>
        <v>0</v>
      </c>
    </row>
    <row r="42" spans="1:6" x14ac:dyDescent="0.25">
      <c r="A42" s="2" t="s">
        <v>81</v>
      </c>
      <c r="B42" s="3" t="s">
        <v>38</v>
      </c>
      <c r="C42" s="8" t="s">
        <v>22</v>
      </c>
      <c r="D42" s="2">
        <v>1</v>
      </c>
      <c r="E42" s="4"/>
      <c r="F42" s="4">
        <f t="shared" si="2"/>
        <v>0</v>
      </c>
    </row>
    <row r="43" spans="1:6" x14ac:dyDescent="0.25">
      <c r="A43" s="2" t="s">
        <v>82</v>
      </c>
      <c r="B43" s="3" t="s">
        <v>39</v>
      </c>
      <c r="C43" s="8" t="s">
        <v>11</v>
      </c>
      <c r="D43" s="2">
        <v>10</v>
      </c>
      <c r="E43" s="4"/>
      <c r="F43" s="4">
        <f t="shared" si="2"/>
        <v>0</v>
      </c>
    </row>
    <row r="44" spans="1:6" x14ac:dyDescent="0.25">
      <c r="A44" s="2" t="s">
        <v>83</v>
      </c>
      <c r="B44" s="3" t="s">
        <v>40</v>
      </c>
      <c r="C44" s="8" t="s">
        <v>11</v>
      </c>
      <c r="D44" s="2">
        <v>1</v>
      </c>
      <c r="E44" s="4"/>
      <c r="F44" s="4">
        <f t="shared" si="2"/>
        <v>0</v>
      </c>
    </row>
    <row r="45" spans="1:6" ht="15.75" customHeight="1" x14ac:dyDescent="0.25">
      <c r="A45" s="46" t="s">
        <v>84</v>
      </c>
      <c r="B45" s="47"/>
      <c r="C45" s="47"/>
      <c r="D45" s="47"/>
      <c r="E45" s="47"/>
      <c r="F45" s="48"/>
    </row>
    <row r="46" spans="1:6" ht="31.5" x14ac:dyDescent="0.25">
      <c r="A46" s="2">
        <v>41</v>
      </c>
      <c r="B46" s="3" t="s">
        <v>85</v>
      </c>
      <c r="C46" s="8" t="s">
        <v>86</v>
      </c>
      <c r="D46" s="2">
        <v>1</v>
      </c>
      <c r="E46" s="4"/>
      <c r="F46" s="4">
        <f>SUM(D46*E46)</f>
        <v>0</v>
      </c>
    </row>
    <row r="47" spans="1:6" x14ac:dyDescent="0.25">
      <c r="A47" s="46" t="s">
        <v>87</v>
      </c>
      <c r="B47" s="47"/>
      <c r="C47" s="47"/>
      <c r="D47" s="47"/>
      <c r="E47" s="47"/>
      <c r="F47" s="48"/>
    </row>
    <row r="48" spans="1:6" x14ac:dyDescent="0.25">
      <c r="A48" s="2">
        <v>42</v>
      </c>
      <c r="B48" s="3" t="s">
        <v>88</v>
      </c>
      <c r="C48" s="8" t="s">
        <v>0</v>
      </c>
      <c r="D48" s="2">
        <v>1</v>
      </c>
      <c r="E48" s="4"/>
      <c r="F48" s="4">
        <f>SUM(D48*E48)</f>
        <v>0</v>
      </c>
    </row>
    <row r="49" spans="1:6" x14ac:dyDescent="0.25">
      <c r="A49" s="2">
        <v>43</v>
      </c>
      <c r="B49" s="3" t="s">
        <v>89</v>
      </c>
      <c r="C49" s="8" t="s">
        <v>0</v>
      </c>
      <c r="D49" s="2">
        <v>1</v>
      </c>
      <c r="E49" s="4"/>
      <c r="F49" s="4">
        <f t="shared" ref="F49:F69" si="3">SUM(D49*E49)</f>
        <v>0</v>
      </c>
    </row>
    <row r="50" spans="1:6" x14ac:dyDescent="0.25">
      <c r="A50" s="2">
        <v>44</v>
      </c>
      <c r="B50" s="3" t="s">
        <v>90</v>
      </c>
      <c r="C50" s="8" t="s">
        <v>0</v>
      </c>
      <c r="D50" s="2">
        <v>2</v>
      </c>
      <c r="E50" s="4"/>
      <c r="F50" s="4">
        <f t="shared" si="3"/>
        <v>0</v>
      </c>
    </row>
    <row r="51" spans="1:6" x14ac:dyDescent="0.25">
      <c r="A51" s="2">
        <v>45</v>
      </c>
      <c r="B51" s="3" t="s">
        <v>91</v>
      </c>
      <c r="C51" s="8" t="s">
        <v>0</v>
      </c>
      <c r="D51" s="2">
        <v>3</v>
      </c>
      <c r="E51" s="4"/>
      <c r="F51" s="4">
        <f t="shared" si="3"/>
        <v>0</v>
      </c>
    </row>
    <row r="52" spans="1:6" x14ac:dyDescent="0.25">
      <c r="A52" s="2">
        <v>46</v>
      </c>
      <c r="B52" s="3" t="s">
        <v>92</v>
      </c>
      <c r="C52" s="8" t="s">
        <v>0</v>
      </c>
      <c r="D52" s="2">
        <v>4</v>
      </c>
      <c r="E52" s="4"/>
      <c r="F52" s="4">
        <f t="shared" si="3"/>
        <v>0</v>
      </c>
    </row>
    <row r="53" spans="1:6" x14ac:dyDescent="0.25">
      <c r="A53" s="2">
        <v>47</v>
      </c>
      <c r="B53" s="3" t="s">
        <v>93</v>
      </c>
      <c r="C53" s="8" t="s">
        <v>0</v>
      </c>
      <c r="D53" s="2">
        <v>2</v>
      </c>
      <c r="E53" s="4"/>
      <c r="F53" s="4">
        <f t="shared" si="3"/>
        <v>0</v>
      </c>
    </row>
    <row r="54" spans="1:6" x14ac:dyDescent="0.25">
      <c r="A54" s="2">
        <v>48</v>
      </c>
      <c r="B54" s="3" t="s">
        <v>94</v>
      </c>
      <c r="C54" s="8" t="s">
        <v>0</v>
      </c>
      <c r="D54" s="2">
        <v>6</v>
      </c>
      <c r="E54" s="4"/>
      <c r="F54" s="4">
        <f t="shared" si="3"/>
        <v>0</v>
      </c>
    </row>
    <row r="55" spans="1:6" x14ac:dyDescent="0.25">
      <c r="A55" s="2">
        <v>49</v>
      </c>
      <c r="B55" s="3" t="s">
        <v>95</v>
      </c>
      <c r="C55" s="8" t="s">
        <v>0</v>
      </c>
      <c r="D55" s="2">
        <v>7</v>
      </c>
      <c r="E55" s="4"/>
      <c r="F55" s="4">
        <f t="shared" si="3"/>
        <v>0</v>
      </c>
    </row>
    <row r="56" spans="1:6" ht="31.5" x14ac:dyDescent="0.25">
      <c r="A56" s="2">
        <v>50</v>
      </c>
      <c r="B56" s="3" t="s">
        <v>96</v>
      </c>
      <c r="C56" s="8" t="s">
        <v>0</v>
      </c>
      <c r="D56" s="2">
        <v>2</v>
      </c>
      <c r="E56" s="4"/>
      <c r="F56" s="4">
        <f t="shared" si="3"/>
        <v>0</v>
      </c>
    </row>
    <row r="57" spans="1:6" ht="31.5" x14ac:dyDescent="0.25">
      <c r="A57" s="2">
        <v>51</v>
      </c>
      <c r="B57" s="3" t="s">
        <v>97</v>
      </c>
      <c r="C57" s="8" t="s">
        <v>0</v>
      </c>
      <c r="D57" s="2">
        <v>1</v>
      </c>
      <c r="E57" s="4"/>
      <c r="F57" s="4">
        <f t="shared" si="3"/>
        <v>0</v>
      </c>
    </row>
    <row r="58" spans="1:6" x14ac:dyDescent="0.25">
      <c r="A58" s="2">
        <v>52</v>
      </c>
      <c r="B58" s="3" t="s">
        <v>98</v>
      </c>
      <c r="C58" s="8" t="s">
        <v>0</v>
      </c>
      <c r="D58" s="2">
        <v>21</v>
      </c>
      <c r="E58" s="4"/>
      <c r="F58" s="4">
        <f t="shared" si="3"/>
        <v>0</v>
      </c>
    </row>
    <row r="59" spans="1:6" x14ac:dyDescent="0.25">
      <c r="A59" s="2">
        <v>53</v>
      </c>
      <c r="B59" s="3" t="s">
        <v>99</v>
      </c>
      <c r="C59" s="8" t="s">
        <v>0</v>
      </c>
      <c r="D59" s="2">
        <v>6</v>
      </c>
      <c r="E59" s="4"/>
      <c r="F59" s="4">
        <f t="shared" si="3"/>
        <v>0</v>
      </c>
    </row>
    <row r="60" spans="1:6" ht="31.5" x14ac:dyDescent="0.25">
      <c r="A60" s="2">
        <v>54</v>
      </c>
      <c r="B60" s="3" t="s">
        <v>100</v>
      </c>
      <c r="C60" s="8" t="s">
        <v>0</v>
      </c>
      <c r="D60" s="2">
        <v>2</v>
      </c>
      <c r="E60" s="4"/>
      <c r="F60" s="4">
        <f t="shared" si="3"/>
        <v>0</v>
      </c>
    </row>
    <row r="61" spans="1:6" ht="31.5" x14ac:dyDescent="0.25">
      <c r="A61" s="2">
        <v>55</v>
      </c>
      <c r="B61" s="3" t="s">
        <v>101</v>
      </c>
      <c r="C61" s="8" t="s">
        <v>0</v>
      </c>
      <c r="D61" s="2">
        <v>4</v>
      </c>
      <c r="E61" s="4"/>
      <c r="F61" s="4">
        <f t="shared" si="3"/>
        <v>0</v>
      </c>
    </row>
    <row r="62" spans="1:6" ht="31.5" x14ac:dyDescent="0.25">
      <c r="A62" s="2">
        <v>56</v>
      </c>
      <c r="B62" s="3" t="s">
        <v>102</v>
      </c>
      <c r="C62" s="8" t="s">
        <v>0</v>
      </c>
      <c r="D62" s="2">
        <v>3</v>
      </c>
      <c r="E62" s="4"/>
      <c r="F62" s="4">
        <f t="shared" si="3"/>
        <v>0</v>
      </c>
    </row>
    <row r="63" spans="1:6" ht="31.5" x14ac:dyDescent="0.25">
      <c r="A63" s="2">
        <v>57</v>
      </c>
      <c r="B63" s="3" t="s">
        <v>103</v>
      </c>
      <c r="C63" s="8" t="s">
        <v>0</v>
      </c>
      <c r="D63" s="2">
        <v>5</v>
      </c>
      <c r="E63" s="4"/>
      <c r="F63" s="4">
        <f t="shared" si="3"/>
        <v>0</v>
      </c>
    </row>
    <row r="64" spans="1:6" x14ac:dyDescent="0.25">
      <c r="A64" s="2">
        <v>58</v>
      </c>
      <c r="B64" s="3" t="s">
        <v>104</v>
      </c>
      <c r="C64" s="8" t="s">
        <v>0</v>
      </c>
      <c r="D64" s="2">
        <v>4</v>
      </c>
      <c r="E64" s="4"/>
      <c r="F64" s="4">
        <f t="shared" si="3"/>
        <v>0</v>
      </c>
    </row>
    <row r="65" spans="1:6" ht="31.5" x14ac:dyDescent="0.25">
      <c r="A65" s="2">
        <v>59</v>
      </c>
      <c r="B65" s="3" t="s">
        <v>105</v>
      </c>
      <c r="C65" s="8" t="s">
        <v>0</v>
      </c>
      <c r="D65" s="2">
        <v>4</v>
      </c>
      <c r="E65" s="4"/>
      <c r="F65" s="4">
        <f t="shared" si="3"/>
        <v>0</v>
      </c>
    </row>
    <row r="66" spans="1:6" ht="31.5" x14ac:dyDescent="0.25">
      <c r="A66" s="2">
        <v>60</v>
      </c>
      <c r="B66" s="3" t="s">
        <v>106</v>
      </c>
      <c r="C66" s="8" t="s">
        <v>0</v>
      </c>
      <c r="D66" s="2">
        <v>4</v>
      </c>
      <c r="E66" s="4"/>
      <c r="F66" s="4">
        <f t="shared" si="3"/>
        <v>0</v>
      </c>
    </row>
    <row r="67" spans="1:6" ht="31.5" x14ac:dyDescent="0.25">
      <c r="A67" s="2">
        <v>61</v>
      </c>
      <c r="B67" s="3" t="s">
        <v>107</v>
      </c>
      <c r="C67" s="8" t="s">
        <v>0</v>
      </c>
      <c r="D67" s="2">
        <v>1</v>
      </c>
      <c r="E67" s="4"/>
      <c r="F67" s="4">
        <f t="shared" si="3"/>
        <v>0</v>
      </c>
    </row>
    <row r="68" spans="1:6" x14ac:dyDescent="0.25">
      <c r="A68" s="2">
        <v>62</v>
      </c>
      <c r="B68" s="3" t="s">
        <v>108</v>
      </c>
      <c r="C68" s="8" t="s">
        <v>0</v>
      </c>
      <c r="D68" s="2">
        <v>91</v>
      </c>
      <c r="E68" s="4"/>
      <c r="F68" s="4">
        <f t="shared" si="3"/>
        <v>0</v>
      </c>
    </row>
    <row r="69" spans="1:6" ht="47.25" x14ac:dyDescent="0.25">
      <c r="A69" s="2">
        <v>63</v>
      </c>
      <c r="B69" s="3" t="s">
        <v>109</v>
      </c>
      <c r="C69" s="8" t="s">
        <v>86</v>
      </c>
      <c r="D69" s="2">
        <v>1</v>
      </c>
      <c r="E69" s="4"/>
      <c r="F69" s="4">
        <f t="shared" si="3"/>
        <v>0</v>
      </c>
    </row>
    <row r="70" spans="1:6" ht="15" customHeight="1" x14ac:dyDescent="0.25">
      <c r="A70" s="38" t="s">
        <v>110</v>
      </c>
      <c r="B70" s="39"/>
      <c r="C70" s="39"/>
      <c r="D70" s="39"/>
      <c r="E70" s="39"/>
      <c r="F70" s="40"/>
    </row>
    <row r="71" spans="1:6" x14ac:dyDescent="0.25">
      <c r="A71" s="2">
        <v>64</v>
      </c>
      <c r="B71" s="3" t="s">
        <v>99</v>
      </c>
      <c r="C71" s="8" t="s">
        <v>0</v>
      </c>
      <c r="D71" s="2">
        <v>6</v>
      </c>
      <c r="E71" s="4"/>
      <c r="F71" s="4">
        <f>SUM(D71*E71)</f>
        <v>0</v>
      </c>
    </row>
    <row r="72" spans="1:6" x14ac:dyDescent="0.25">
      <c r="A72" s="2">
        <v>65</v>
      </c>
      <c r="B72" s="3" t="s">
        <v>108</v>
      </c>
      <c r="C72" s="8" t="s">
        <v>0</v>
      </c>
      <c r="D72" s="2">
        <v>23</v>
      </c>
      <c r="E72" s="4"/>
      <c r="F72" s="4">
        <f t="shared" ref="F72:F76" si="4">SUM(D72*E72)</f>
        <v>0</v>
      </c>
    </row>
    <row r="73" spans="1:6" ht="31.5" x14ac:dyDescent="0.25">
      <c r="A73" s="2">
        <v>66</v>
      </c>
      <c r="B73" s="3" t="s">
        <v>103</v>
      </c>
      <c r="C73" s="8" t="s">
        <v>0</v>
      </c>
      <c r="D73" s="2">
        <v>9</v>
      </c>
      <c r="E73" s="4"/>
      <c r="F73" s="4">
        <f t="shared" si="4"/>
        <v>0</v>
      </c>
    </row>
    <row r="74" spans="1:6" ht="31.5" x14ac:dyDescent="0.25">
      <c r="A74" s="2">
        <v>67</v>
      </c>
      <c r="B74" s="3" t="s">
        <v>111</v>
      </c>
      <c r="C74" s="8" t="s">
        <v>0</v>
      </c>
      <c r="D74" s="2">
        <v>4</v>
      </c>
      <c r="E74" s="4"/>
      <c r="F74" s="4">
        <f t="shared" si="4"/>
        <v>0</v>
      </c>
    </row>
    <row r="75" spans="1:6" ht="31.5" x14ac:dyDescent="0.25">
      <c r="A75" s="2">
        <v>68</v>
      </c>
      <c r="B75" s="3" t="s">
        <v>112</v>
      </c>
      <c r="C75" s="8" t="s">
        <v>0</v>
      </c>
      <c r="D75" s="2">
        <v>5</v>
      </c>
      <c r="E75" s="4"/>
      <c r="F75" s="4">
        <f t="shared" si="4"/>
        <v>0</v>
      </c>
    </row>
    <row r="76" spans="1:6" ht="40.5" customHeight="1" x14ac:dyDescent="0.25">
      <c r="A76" s="2">
        <v>69</v>
      </c>
      <c r="B76" s="3" t="s">
        <v>113</v>
      </c>
      <c r="C76" s="8" t="s">
        <v>86</v>
      </c>
      <c r="D76" s="2">
        <v>1</v>
      </c>
      <c r="E76" s="4"/>
      <c r="F76" s="4">
        <f t="shared" si="4"/>
        <v>0</v>
      </c>
    </row>
    <row r="77" spans="1:6" ht="18" customHeight="1" x14ac:dyDescent="0.25">
      <c r="A77" s="38" t="s">
        <v>114</v>
      </c>
      <c r="B77" s="39"/>
      <c r="C77" s="39"/>
      <c r="D77" s="39"/>
      <c r="E77" s="39"/>
      <c r="F77" s="40"/>
    </row>
    <row r="78" spans="1:6" ht="43.5" customHeight="1" x14ac:dyDescent="0.25">
      <c r="A78" s="2">
        <v>70</v>
      </c>
      <c r="B78" s="3" t="s">
        <v>99</v>
      </c>
      <c r="C78" s="8" t="s">
        <v>0</v>
      </c>
      <c r="D78" s="2">
        <v>8</v>
      </c>
      <c r="E78" s="4"/>
      <c r="F78" s="4">
        <f>SUM(D78*E78)</f>
        <v>0</v>
      </c>
    </row>
    <row r="79" spans="1:6" x14ac:dyDescent="0.25">
      <c r="A79" s="2">
        <v>71</v>
      </c>
      <c r="B79" s="3" t="s">
        <v>115</v>
      </c>
      <c r="C79" s="8" t="s">
        <v>0</v>
      </c>
      <c r="D79" s="2">
        <v>8</v>
      </c>
      <c r="E79" s="4"/>
      <c r="F79" s="4">
        <f t="shared" ref="F79:F87" si="5">SUM(D79*E79)</f>
        <v>0</v>
      </c>
    </row>
    <row r="80" spans="1:6" x14ac:dyDescent="0.25">
      <c r="A80" s="2">
        <v>72</v>
      </c>
      <c r="B80" s="3" t="s">
        <v>116</v>
      </c>
      <c r="C80" s="8" t="s">
        <v>0</v>
      </c>
      <c r="D80" s="2">
        <v>8</v>
      </c>
      <c r="E80" s="4"/>
      <c r="F80" s="4">
        <f t="shared" si="5"/>
        <v>0</v>
      </c>
    </row>
    <row r="81" spans="1:6" x14ac:dyDescent="0.25">
      <c r="A81" s="2">
        <v>73</v>
      </c>
      <c r="B81" s="3" t="s">
        <v>108</v>
      </c>
      <c r="C81" s="8" t="s">
        <v>0</v>
      </c>
      <c r="D81" s="2">
        <v>61</v>
      </c>
      <c r="E81" s="4"/>
      <c r="F81" s="4">
        <f t="shared" si="5"/>
        <v>0</v>
      </c>
    </row>
    <row r="82" spans="1:6" ht="31.5" x14ac:dyDescent="0.25">
      <c r="A82" s="2">
        <v>74</v>
      </c>
      <c r="B82" s="3" t="s">
        <v>103</v>
      </c>
      <c r="C82" s="8" t="s">
        <v>0</v>
      </c>
      <c r="D82" s="2">
        <v>9</v>
      </c>
      <c r="E82" s="4"/>
      <c r="F82" s="4">
        <f t="shared" si="5"/>
        <v>0</v>
      </c>
    </row>
    <row r="83" spans="1:6" ht="31.5" x14ac:dyDescent="0.25">
      <c r="A83" s="2">
        <v>75</v>
      </c>
      <c r="B83" s="3" t="s">
        <v>111</v>
      </c>
      <c r="C83" s="8" t="s">
        <v>0</v>
      </c>
      <c r="D83" s="2">
        <v>4</v>
      </c>
      <c r="E83" s="4"/>
      <c r="F83" s="4">
        <f t="shared" si="5"/>
        <v>0</v>
      </c>
    </row>
    <row r="84" spans="1:6" ht="31.5" x14ac:dyDescent="0.25">
      <c r="A84" s="2">
        <v>76</v>
      </c>
      <c r="B84" s="3" t="s">
        <v>112</v>
      </c>
      <c r="C84" s="8" t="s">
        <v>0</v>
      </c>
      <c r="D84" s="2">
        <v>4</v>
      </c>
      <c r="E84" s="4"/>
      <c r="F84" s="4">
        <f t="shared" si="5"/>
        <v>0</v>
      </c>
    </row>
    <row r="85" spans="1:6" ht="31.5" x14ac:dyDescent="0.25">
      <c r="A85" s="2">
        <v>77</v>
      </c>
      <c r="B85" s="3" t="s">
        <v>117</v>
      </c>
      <c r="C85" s="8" t="s">
        <v>0</v>
      </c>
      <c r="D85" s="2">
        <v>2</v>
      </c>
      <c r="E85" s="4"/>
      <c r="F85" s="4">
        <f t="shared" si="5"/>
        <v>0</v>
      </c>
    </row>
    <row r="86" spans="1:6" ht="31.5" x14ac:dyDescent="0.25">
      <c r="A86" s="2">
        <v>78</v>
      </c>
      <c r="B86" s="3" t="s">
        <v>118</v>
      </c>
      <c r="C86" s="8" t="s">
        <v>0</v>
      </c>
      <c r="D86" s="2">
        <v>4</v>
      </c>
      <c r="E86" s="4"/>
      <c r="F86" s="4">
        <f t="shared" si="5"/>
        <v>0</v>
      </c>
    </row>
    <row r="87" spans="1:6" ht="31.5" x14ac:dyDescent="0.25">
      <c r="A87" s="2">
        <v>79</v>
      </c>
      <c r="B87" s="3" t="s">
        <v>113</v>
      </c>
      <c r="C87" s="8" t="s">
        <v>86</v>
      </c>
      <c r="D87" s="2">
        <v>1</v>
      </c>
      <c r="E87" s="4"/>
      <c r="F87" s="4">
        <f t="shared" si="5"/>
        <v>0</v>
      </c>
    </row>
    <row r="88" spans="1:6" x14ac:dyDescent="0.25">
      <c r="A88" s="46" t="s">
        <v>119</v>
      </c>
      <c r="B88" s="47"/>
      <c r="C88" s="47"/>
      <c r="D88" s="47"/>
      <c r="E88" s="47"/>
      <c r="F88" s="48"/>
    </row>
    <row r="89" spans="1:6" x14ac:dyDescent="0.25">
      <c r="A89" s="2">
        <v>80</v>
      </c>
      <c r="B89" s="3" t="s">
        <v>120</v>
      </c>
      <c r="C89" s="8" t="s">
        <v>0</v>
      </c>
      <c r="D89" s="2">
        <v>1</v>
      </c>
      <c r="E89" s="4"/>
      <c r="F89" s="4">
        <f>SUM(D89*E89)</f>
        <v>0</v>
      </c>
    </row>
    <row r="90" spans="1:6" ht="31.5" x14ac:dyDescent="0.25">
      <c r="A90" s="2">
        <v>81</v>
      </c>
      <c r="B90" s="3" t="s">
        <v>121</v>
      </c>
      <c r="C90" s="8" t="s">
        <v>0</v>
      </c>
      <c r="D90" s="2">
        <v>1</v>
      </c>
      <c r="E90" s="4"/>
      <c r="F90" s="4">
        <f t="shared" ref="F90:F92" si="6">SUM(D90*E90)</f>
        <v>0</v>
      </c>
    </row>
    <row r="91" spans="1:6" x14ac:dyDescent="0.25">
      <c r="A91" s="2">
        <v>82</v>
      </c>
      <c r="B91" s="3" t="s">
        <v>122</v>
      </c>
      <c r="C91" s="8" t="s">
        <v>123</v>
      </c>
      <c r="D91" s="2">
        <v>120</v>
      </c>
      <c r="E91" s="4"/>
      <c r="F91" s="4">
        <f t="shared" si="6"/>
        <v>0</v>
      </c>
    </row>
    <row r="92" spans="1:6" ht="31.5" x14ac:dyDescent="0.25">
      <c r="A92" s="2">
        <v>83</v>
      </c>
      <c r="B92" s="3" t="s">
        <v>124</v>
      </c>
      <c r="C92" s="8" t="s">
        <v>0</v>
      </c>
      <c r="D92" s="2">
        <v>1</v>
      </c>
      <c r="E92" s="4"/>
      <c r="F92" s="4">
        <f t="shared" si="6"/>
        <v>0</v>
      </c>
    </row>
    <row r="93" spans="1:6" x14ac:dyDescent="0.25">
      <c r="A93" s="46" t="s">
        <v>125</v>
      </c>
      <c r="B93" s="47"/>
      <c r="C93" s="47"/>
      <c r="D93" s="47"/>
      <c r="E93" s="47"/>
      <c r="F93" s="48"/>
    </row>
    <row r="94" spans="1:6" ht="31.5" x14ac:dyDescent="0.25">
      <c r="A94" s="2">
        <v>84</v>
      </c>
      <c r="B94" s="3" t="s">
        <v>126</v>
      </c>
      <c r="C94" s="8" t="s">
        <v>0</v>
      </c>
      <c r="D94" s="2">
        <v>15</v>
      </c>
      <c r="E94" s="4"/>
      <c r="F94" s="4">
        <f>SUM(D94*E94)</f>
        <v>0</v>
      </c>
    </row>
    <row r="95" spans="1:6" x14ac:dyDescent="0.25">
      <c r="A95" s="38" t="s">
        <v>127</v>
      </c>
      <c r="B95" s="39"/>
      <c r="C95" s="39"/>
      <c r="D95" s="39"/>
      <c r="E95" s="39"/>
      <c r="F95" s="40"/>
    </row>
    <row r="96" spans="1:6" ht="31.5" x14ac:dyDescent="0.25">
      <c r="A96" s="2">
        <v>85</v>
      </c>
      <c r="B96" s="3" t="s">
        <v>128</v>
      </c>
      <c r="C96" s="8" t="s">
        <v>4</v>
      </c>
      <c r="D96" s="2">
        <v>200</v>
      </c>
      <c r="E96" s="2"/>
      <c r="F96" s="4">
        <f>SUM(D96*E96)</f>
        <v>0</v>
      </c>
    </row>
    <row r="97" spans="1:10" ht="31.5" x14ac:dyDescent="0.25">
      <c r="A97" s="2">
        <v>86</v>
      </c>
      <c r="B97" s="3" t="s">
        <v>129</v>
      </c>
      <c r="C97" s="8" t="s">
        <v>4</v>
      </c>
      <c r="D97" s="10">
        <v>220</v>
      </c>
      <c r="E97" s="2"/>
      <c r="F97" s="4">
        <f t="shared" ref="F97:F105" si="7">SUM(D97*E97)</f>
        <v>0</v>
      </c>
    </row>
    <row r="98" spans="1:10" ht="31.5" x14ac:dyDescent="0.25">
      <c r="A98" s="2">
        <v>87</v>
      </c>
      <c r="B98" s="3" t="s">
        <v>130</v>
      </c>
      <c r="C98" s="8" t="s">
        <v>4</v>
      </c>
      <c r="D98" s="2">
        <v>440</v>
      </c>
      <c r="E98" s="12"/>
      <c r="F98" s="4">
        <f t="shared" si="7"/>
        <v>0</v>
      </c>
    </row>
    <row r="99" spans="1:10" ht="31.5" x14ac:dyDescent="0.25">
      <c r="A99" s="2">
        <v>88</v>
      </c>
      <c r="B99" s="3" t="s">
        <v>131</v>
      </c>
      <c r="C99" s="8" t="s">
        <v>4</v>
      </c>
      <c r="D99" s="2">
        <v>630</v>
      </c>
      <c r="E99" s="4"/>
      <c r="F99" s="4">
        <f t="shared" si="7"/>
        <v>0</v>
      </c>
    </row>
    <row r="100" spans="1:10" ht="31.5" x14ac:dyDescent="0.25">
      <c r="A100" s="2">
        <v>89</v>
      </c>
      <c r="B100" s="3" t="s">
        <v>149</v>
      </c>
      <c r="C100" s="8" t="s">
        <v>4</v>
      </c>
      <c r="D100" s="2">
        <v>505</v>
      </c>
      <c r="E100" s="4"/>
      <c r="F100" s="4">
        <f t="shared" si="7"/>
        <v>0</v>
      </c>
    </row>
    <row r="101" spans="1:10" ht="31.5" x14ac:dyDescent="0.25">
      <c r="A101" s="2">
        <v>90</v>
      </c>
      <c r="B101" s="3" t="s">
        <v>144</v>
      </c>
      <c r="C101" s="8" t="s">
        <v>4</v>
      </c>
      <c r="D101" s="2">
        <v>350</v>
      </c>
      <c r="E101" s="4"/>
      <c r="F101" s="4">
        <f t="shared" si="7"/>
        <v>0</v>
      </c>
      <c r="J101" s="6"/>
    </row>
    <row r="102" spans="1:10" ht="31.5" x14ac:dyDescent="0.25">
      <c r="A102" s="2">
        <v>91</v>
      </c>
      <c r="B102" s="3" t="s">
        <v>145</v>
      </c>
      <c r="C102" s="8" t="s">
        <v>4</v>
      </c>
      <c r="D102" s="2">
        <v>130</v>
      </c>
      <c r="E102" s="4"/>
      <c r="F102" s="4">
        <f t="shared" si="7"/>
        <v>0</v>
      </c>
    </row>
    <row r="103" spans="1:10" ht="31.5" x14ac:dyDescent="0.25">
      <c r="A103" s="2">
        <v>92</v>
      </c>
      <c r="B103" s="3" t="s">
        <v>146</v>
      </c>
      <c r="C103" s="8" t="s">
        <v>4</v>
      </c>
      <c r="D103" s="2">
        <v>105</v>
      </c>
      <c r="E103" s="4"/>
      <c r="F103" s="4">
        <f t="shared" si="7"/>
        <v>0</v>
      </c>
    </row>
    <row r="104" spans="1:10" ht="31.5" x14ac:dyDescent="0.25">
      <c r="A104" s="2">
        <v>93</v>
      </c>
      <c r="B104" s="3" t="s">
        <v>148</v>
      </c>
      <c r="C104" s="8" t="s">
        <v>4</v>
      </c>
      <c r="D104" s="2">
        <v>525</v>
      </c>
      <c r="E104" s="4"/>
      <c r="F104" s="4">
        <f t="shared" si="7"/>
        <v>0</v>
      </c>
    </row>
    <row r="105" spans="1:10" ht="31.5" x14ac:dyDescent="0.25">
      <c r="A105" s="2">
        <v>94</v>
      </c>
      <c r="B105" s="3" t="s">
        <v>147</v>
      </c>
      <c r="C105" s="8" t="s">
        <v>4</v>
      </c>
      <c r="D105" s="2">
        <v>85</v>
      </c>
      <c r="E105" s="4"/>
      <c r="F105" s="4">
        <f t="shared" si="7"/>
        <v>0</v>
      </c>
    </row>
    <row r="106" spans="1:10" ht="15.75" customHeight="1" x14ac:dyDescent="0.25">
      <c r="A106" s="46" t="s">
        <v>132</v>
      </c>
      <c r="B106" s="47"/>
      <c r="C106" s="47"/>
      <c r="D106" s="47"/>
      <c r="E106" s="47"/>
      <c r="F106" s="48"/>
    </row>
    <row r="107" spans="1:10" x14ac:dyDescent="0.25">
      <c r="A107" s="2">
        <v>95</v>
      </c>
      <c r="B107" s="3" t="s">
        <v>133</v>
      </c>
      <c r="C107" s="8" t="s">
        <v>0</v>
      </c>
      <c r="D107" s="2">
        <v>1</v>
      </c>
      <c r="E107" s="4"/>
      <c r="F107" s="4">
        <f>SUM(D107*E107)</f>
        <v>0</v>
      </c>
    </row>
    <row r="108" spans="1:10" x14ac:dyDescent="0.25">
      <c r="A108" s="2">
        <v>96</v>
      </c>
      <c r="B108" s="3" t="s">
        <v>134</v>
      </c>
      <c r="C108" s="8" t="s">
        <v>4</v>
      </c>
      <c r="D108" s="2">
        <v>50</v>
      </c>
      <c r="E108" s="4"/>
      <c r="F108" s="4">
        <f t="shared" ref="F108:F113" si="8">SUM(D108*E108)</f>
        <v>0</v>
      </c>
    </row>
    <row r="109" spans="1:10" x14ac:dyDescent="0.25">
      <c r="A109" s="2">
        <v>97</v>
      </c>
      <c r="B109" s="3" t="s">
        <v>135</v>
      </c>
      <c r="C109" s="8" t="s">
        <v>0</v>
      </c>
      <c r="D109" s="2">
        <v>50</v>
      </c>
      <c r="E109" s="4"/>
      <c r="F109" s="4">
        <f t="shared" si="8"/>
        <v>0</v>
      </c>
    </row>
    <row r="110" spans="1:10" x14ac:dyDescent="0.25">
      <c r="A110" s="2">
        <v>98</v>
      </c>
      <c r="B110" s="3" t="s">
        <v>136</v>
      </c>
      <c r="C110" s="8" t="s">
        <v>4</v>
      </c>
      <c r="D110" s="2">
        <v>50</v>
      </c>
      <c r="E110" s="4"/>
      <c r="F110" s="4">
        <f t="shared" si="8"/>
        <v>0</v>
      </c>
    </row>
    <row r="111" spans="1:10" x14ac:dyDescent="0.25">
      <c r="A111" s="2">
        <v>99</v>
      </c>
      <c r="B111" s="3" t="s">
        <v>137</v>
      </c>
      <c r="C111" s="8" t="s">
        <v>0</v>
      </c>
      <c r="D111" s="2">
        <v>50</v>
      </c>
      <c r="E111" s="4"/>
      <c r="F111" s="4">
        <f t="shared" si="8"/>
        <v>0</v>
      </c>
    </row>
    <row r="112" spans="1:10" x14ac:dyDescent="0.25">
      <c r="A112" s="2">
        <v>100</v>
      </c>
      <c r="B112" s="3" t="s">
        <v>138</v>
      </c>
      <c r="C112" s="8" t="s">
        <v>86</v>
      </c>
      <c r="D112" s="2">
        <v>1</v>
      </c>
      <c r="E112" s="4"/>
      <c r="F112" s="4">
        <f t="shared" si="8"/>
        <v>0</v>
      </c>
    </row>
    <row r="113" spans="1:6" x14ac:dyDescent="0.25">
      <c r="A113" s="2">
        <v>101</v>
      </c>
      <c r="B113" s="3" t="s">
        <v>139</v>
      </c>
      <c r="C113" s="8" t="s">
        <v>4</v>
      </c>
      <c r="D113" s="2">
        <v>10</v>
      </c>
      <c r="E113" s="4"/>
      <c r="F113" s="4">
        <f t="shared" si="8"/>
        <v>0</v>
      </c>
    </row>
    <row r="114" spans="1:6" ht="16.5" customHeight="1" x14ac:dyDescent="0.25">
      <c r="A114" s="38" t="s">
        <v>140</v>
      </c>
      <c r="B114" s="39"/>
      <c r="C114" s="39"/>
      <c r="D114" s="39"/>
      <c r="E114" s="39"/>
      <c r="F114" s="40"/>
    </row>
    <row r="115" spans="1:6" x14ac:dyDescent="0.25">
      <c r="A115" s="2">
        <v>102</v>
      </c>
      <c r="B115" s="3" t="s">
        <v>108</v>
      </c>
      <c r="C115" s="8" t="s">
        <v>0</v>
      </c>
      <c r="D115" s="2">
        <v>20</v>
      </c>
      <c r="E115" s="4"/>
      <c r="F115" s="4">
        <f>SUM(D115*E115)</f>
        <v>0</v>
      </c>
    </row>
    <row r="116" spans="1:6" ht="15.75" customHeight="1" x14ac:dyDescent="0.25">
      <c r="A116" s="38" t="s">
        <v>141</v>
      </c>
      <c r="B116" s="39"/>
      <c r="C116" s="39"/>
      <c r="D116" s="39"/>
      <c r="E116" s="39"/>
      <c r="F116" s="40"/>
    </row>
    <row r="117" spans="1:6" x14ac:dyDescent="0.25">
      <c r="A117" s="2">
        <v>103</v>
      </c>
      <c r="B117" s="3" t="s">
        <v>142</v>
      </c>
      <c r="C117" s="8" t="s">
        <v>4</v>
      </c>
      <c r="D117" s="2">
        <v>88</v>
      </c>
      <c r="E117" s="4"/>
      <c r="F117" s="4">
        <f>SUM(D117*E117)</f>
        <v>0</v>
      </c>
    </row>
    <row r="118" spans="1:6" x14ac:dyDescent="0.25">
      <c r="A118" s="2">
        <v>104</v>
      </c>
      <c r="B118" s="3" t="s">
        <v>143</v>
      </c>
      <c r="C118" s="8" t="s">
        <v>0</v>
      </c>
      <c r="D118" s="2">
        <v>2</v>
      </c>
      <c r="E118" s="4"/>
      <c r="F118" s="4">
        <f>SUM(D118*E118)</f>
        <v>0</v>
      </c>
    </row>
    <row r="119" spans="1:6" x14ac:dyDescent="0.25">
      <c r="A119" s="38" t="s">
        <v>157</v>
      </c>
      <c r="B119" s="39"/>
      <c r="C119" s="39"/>
      <c r="D119" s="39"/>
      <c r="E119" s="39"/>
      <c r="F119" s="40"/>
    </row>
    <row r="120" spans="1:6" ht="16.5" thickBot="1" x14ac:dyDescent="0.3">
      <c r="A120" s="2">
        <v>105</v>
      </c>
      <c r="B120" s="3" t="s">
        <v>158</v>
      </c>
      <c r="C120" s="13" t="s">
        <v>159</v>
      </c>
      <c r="D120" s="14">
        <v>500</v>
      </c>
      <c r="E120" s="15"/>
      <c r="F120" s="15">
        <f>SUM(D120*E120)</f>
        <v>0</v>
      </c>
    </row>
    <row r="121" spans="1:6" ht="18" customHeight="1" x14ac:dyDescent="0.25">
      <c r="C121" s="36" t="s">
        <v>162</v>
      </c>
      <c r="D121" s="37"/>
      <c r="E121" s="37"/>
      <c r="F121" s="23">
        <f>SUM(F120,F117:F118,F115,F107:F113,F96:F105,F94,F89:F92,F78:F87,F71:F76,F48:F69,F46,F35:F44,F27:F33,F3:F25)</f>
        <v>0</v>
      </c>
    </row>
    <row r="122" spans="1:6" x14ac:dyDescent="0.25">
      <c r="C122" s="32" t="s">
        <v>163</v>
      </c>
      <c r="D122" s="33"/>
      <c r="E122" s="33"/>
      <c r="F122" s="16"/>
    </row>
    <row r="123" spans="1:6" ht="16.5" thickBot="1" x14ac:dyDescent="0.3">
      <c r="C123" s="34" t="s">
        <v>164</v>
      </c>
      <c r="D123" s="35"/>
      <c r="E123" s="35"/>
      <c r="F123" s="17"/>
    </row>
    <row r="124" spans="1:6" x14ac:dyDescent="0.25">
      <c r="B124" s="29" t="s">
        <v>156</v>
      </c>
      <c r="C124" s="5"/>
    </row>
    <row r="125" spans="1:6" x14ac:dyDescent="0.25">
      <c r="B125" s="29" t="s">
        <v>150</v>
      </c>
      <c r="C125" s="5"/>
    </row>
    <row r="126" spans="1:6" x14ac:dyDescent="0.25">
      <c r="B126" s="29" t="s">
        <v>153</v>
      </c>
      <c r="C126" s="5"/>
    </row>
    <row r="127" spans="1:6" x14ac:dyDescent="0.25">
      <c r="B127" s="29" t="s">
        <v>151</v>
      </c>
      <c r="C127" s="5"/>
    </row>
    <row r="128" spans="1:6" x14ac:dyDescent="0.25">
      <c r="B128" s="29" t="s">
        <v>152</v>
      </c>
      <c r="C128" s="5"/>
    </row>
    <row r="129" spans="2:3" ht="31.5" customHeight="1" x14ac:dyDescent="0.25">
      <c r="B129" s="29" t="s">
        <v>154</v>
      </c>
      <c r="C129" s="5"/>
    </row>
    <row r="130" spans="2:3" ht="31.5" customHeight="1" x14ac:dyDescent="0.25">
      <c r="B130" s="29" t="s">
        <v>155</v>
      </c>
      <c r="C130" s="5"/>
    </row>
    <row r="131" spans="2:3" x14ac:dyDescent="0.25">
      <c r="C131" s="5"/>
    </row>
    <row r="132" spans="2:3" x14ac:dyDescent="0.25">
      <c r="C132" s="5"/>
    </row>
    <row r="133" spans="2:3" x14ac:dyDescent="0.25">
      <c r="C133" s="5"/>
    </row>
    <row r="134" spans="2:3" x14ac:dyDescent="0.25">
      <c r="C134" s="5"/>
    </row>
    <row r="135" spans="2:3" x14ac:dyDescent="0.25">
      <c r="C135" s="5"/>
    </row>
    <row r="136" spans="2:3" x14ac:dyDescent="0.25">
      <c r="C136" s="5"/>
    </row>
    <row r="137" spans="2:3" x14ac:dyDescent="0.25">
      <c r="C137" s="5"/>
    </row>
    <row r="138" spans="2:3" x14ac:dyDescent="0.25">
      <c r="C138" s="5"/>
    </row>
    <row r="139" spans="2:3" x14ac:dyDescent="0.25">
      <c r="C139" s="5"/>
    </row>
    <row r="140" spans="2:3" x14ac:dyDescent="0.25">
      <c r="C140" s="5"/>
    </row>
    <row r="141" spans="2:3" x14ac:dyDescent="0.25">
      <c r="C141" s="5"/>
    </row>
    <row r="142" spans="2:3" x14ac:dyDescent="0.25">
      <c r="C142" s="5"/>
    </row>
    <row r="143" spans="2:3" x14ac:dyDescent="0.25">
      <c r="C143" s="5"/>
    </row>
    <row r="144" spans="2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5"/>
    </row>
    <row r="1136" spans="3:3" x14ac:dyDescent="0.25">
      <c r="C1136" s="5"/>
    </row>
    <row r="1137" spans="3:3" x14ac:dyDescent="0.25">
      <c r="C1137" s="5"/>
    </row>
    <row r="1138" spans="3:3" x14ac:dyDescent="0.25">
      <c r="C1138" s="5"/>
    </row>
    <row r="1139" spans="3:3" x14ac:dyDescent="0.25">
      <c r="C1139" s="5"/>
    </row>
    <row r="1140" spans="3:3" x14ac:dyDescent="0.25">
      <c r="C1140" s="5"/>
    </row>
    <row r="1141" spans="3:3" x14ac:dyDescent="0.25">
      <c r="C1141" s="5"/>
    </row>
    <row r="1142" spans="3:3" x14ac:dyDescent="0.25">
      <c r="C1142" s="5"/>
    </row>
    <row r="1143" spans="3:3" x14ac:dyDescent="0.25">
      <c r="C1143" s="5"/>
    </row>
    <row r="1144" spans="3:3" x14ac:dyDescent="0.25">
      <c r="C1144" s="5"/>
    </row>
    <row r="1145" spans="3:3" x14ac:dyDescent="0.25">
      <c r="C1145" s="5"/>
    </row>
    <row r="1146" spans="3:3" x14ac:dyDescent="0.25">
      <c r="C1146" s="5"/>
    </row>
    <row r="1147" spans="3:3" x14ac:dyDescent="0.25">
      <c r="C1147" s="5"/>
    </row>
    <row r="1148" spans="3:3" x14ac:dyDescent="0.25">
      <c r="C1148" s="5"/>
    </row>
    <row r="1149" spans="3:3" x14ac:dyDescent="0.25">
      <c r="C1149" s="5"/>
    </row>
    <row r="1150" spans="3:3" x14ac:dyDescent="0.25">
      <c r="C1150" s="5"/>
    </row>
    <row r="1151" spans="3:3" x14ac:dyDescent="0.25">
      <c r="C1151" s="5"/>
    </row>
    <row r="1152" spans="3:3" x14ac:dyDescent="0.25">
      <c r="C1152" s="5"/>
    </row>
    <row r="1153" spans="3:3" x14ac:dyDescent="0.25">
      <c r="C1153" s="5"/>
    </row>
    <row r="1154" spans="3:3" x14ac:dyDescent="0.25">
      <c r="C1154" s="5"/>
    </row>
    <row r="1155" spans="3:3" x14ac:dyDescent="0.25">
      <c r="C1155" s="5"/>
    </row>
    <row r="1156" spans="3:3" x14ac:dyDescent="0.25">
      <c r="C1156" s="5"/>
    </row>
    <row r="1157" spans="3:3" x14ac:dyDescent="0.25">
      <c r="C1157" s="5"/>
    </row>
    <row r="1158" spans="3:3" x14ac:dyDescent="0.25">
      <c r="C1158" s="5"/>
    </row>
    <row r="1159" spans="3:3" x14ac:dyDescent="0.25">
      <c r="C1159" s="5"/>
    </row>
    <row r="1160" spans="3:3" x14ac:dyDescent="0.25">
      <c r="C1160" s="5"/>
    </row>
    <row r="1161" spans="3:3" x14ac:dyDescent="0.25">
      <c r="C1161" s="5"/>
    </row>
    <row r="1162" spans="3:3" x14ac:dyDescent="0.25">
      <c r="C1162" s="5"/>
    </row>
    <row r="1163" spans="3:3" x14ac:dyDescent="0.25">
      <c r="C1163" s="5"/>
    </row>
    <row r="1164" spans="3:3" x14ac:dyDescent="0.25">
      <c r="C1164" s="5"/>
    </row>
    <row r="1165" spans="3:3" x14ac:dyDescent="0.25">
      <c r="C1165" s="5"/>
    </row>
    <row r="1166" spans="3:3" x14ac:dyDescent="0.25">
      <c r="C1166" s="5"/>
    </row>
    <row r="1167" spans="3:3" x14ac:dyDescent="0.25">
      <c r="C1167" s="5"/>
    </row>
    <row r="1168" spans="3:3" x14ac:dyDescent="0.25">
      <c r="C1168" s="5"/>
    </row>
    <row r="1169" spans="3:3" x14ac:dyDescent="0.25">
      <c r="C1169" s="5"/>
    </row>
    <row r="1170" spans="3:3" x14ac:dyDescent="0.25">
      <c r="C1170" s="5"/>
    </row>
    <row r="1171" spans="3:3" x14ac:dyDescent="0.25">
      <c r="C1171" s="5"/>
    </row>
    <row r="1172" spans="3:3" x14ac:dyDescent="0.25">
      <c r="C1172" s="5"/>
    </row>
    <row r="1173" spans="3:3" x14ac:dyDescent="0.25">
      <c r="C1173" s="5"/>
    </row>
    <row r="1174" spans="3:3" x14ac:dyDescent="0.25">
      <c r="C1174" s="5"/>
    </row>
    <row r="1175" spans="3:3" x14ac:dyDescent="0.25">
      <c r="C1175" s="5"/>
    </row>
    <row r="1176" spans="3:3" x14ac:dyDescent="0.25">
      <c r="C1176" s="5"/>
    </row>
    <row r="1177" spans="3:3" x14ac:dyDescent="0.25">
      <c r="C1177" s="5"/>
    </row>
    <row r="1178" spans="3:3" x14ac:dyDescent="0.25">
      <c r="C1178" s="5"/>
    </row>
    <row r="1179" spans="3:3" x14ac:dyDescent="0.25">
      <c r="C1179" s="5"/>
    </row>
    <row r="1180" spans="3:3" x14ac:dyDescent="0.25">
      <c r="C1180" s="5"/>
    </row>
    <row r="1181" spans="3:3" x14ac:dyDescent="0.25">
      <c r="C1181" s="5"/>
    </row>
    <row r="1182" spans="3:3" x14ac:dyDescent="0.25">
      <c r="C1182" s="5"/>
    </row>
    <row r="1183" spans="3:3" x14ac:dyDescent="0.25">
      <c r="C1183" s="5"/>
    </row>
    <row r="1184" spans="3:3" x14ac:dyDescent="0.25">
      <c r="C1184" s="5"/>
    </row>
    <row r="1185" spans="3:3" x14ac:dyDescent="0.25">
      <c r="C1185" s="5"/>
    </row>
    <row r="1186" spans="3:3" x14ac:dyDescent="0.25">
      <c r="C1186" s="5"/>
    </row>
    <row r="1187" spans="3:3" x14ac:dyDescent="0.25">
      <c r="C1187" s="5"/>
    </row>
    <row r="1188" spans="3:3" x14ac:dyDescent="0.25">
      <c r="C1188" s="5"/>
    </row>
    <row r="1189" spans="3:3" x14ac:dyDescent="0.25">
      <c r="C1189" s="5"/>
    </row>
    <row r="1190" spans="3:3" x14ac:dyDescent="0.25">
      <c r="C1190" s="5"/>
    </row>
    <row r="1191" spans="3:3" x14ac:dyDescent="0.25">
      <c r="C1191" s="5"/>
    </row>
    <row r="1192" spans="3:3" x14ac:dyDescent="0.25">
      <c r="C1192" s="5"/>
    </row>
    <row r="1193" spans="3:3" x14ac:dyDescent="0.25">
      <c r="C1193" s="5"/>
    </row>
    <row r="1194" spans="3:3" x14ac:dyDescent="0.25">
      <c r="C1194" s="5"/>
    </row>
    <row r="1195" spans="3:3" x14ac:dyDescent="0.25">
      <c r="C1195" s="5"/>
    </row>
    <row r="1196" spans="3:3" x14ac:dyDescent="0.25">
      <c r="C1196" s="5"/>
    </row>
    <row r="1197" spans="3:3" x14ac:dyDescent="0.25">
      <c r="C1197" s="5"/>
    </row>
    <row r="1198" spans="3:3" x14ac:dyDescent="0.25">
      <c r="C1198" s="5"/>
    </row>
    <row r="1199" spans="3:3" x14ac:dyDescent="0.25">
      <c r="C1199" s="5"/>
    </row>
    <row r="1200" spans="3:3" x14ac:dyDescent="0.25">
      <c r="C1200" s="5"/>
    </row>
    <row r="1201" spans="3:3" x14ac:dyDescent="0.25">
      <c r="C1201" s="5"/>
    </row>
    <row r="1202" spans="3:3" x14ac:dyDescent="0.25">
      <c r="C1202" s="5"/>
    </row>
    <row r="1203" spans="3:3" x14ac:dyDescent="0.25">
      <c r="C1203" s="5"/>
    </row>
    <row r="1204" spans="3:3" x14ac:dyDescent="0.25">
      <c r="C1204" s="5"/>
    </row>
    <row r="1205" spans="3:3" x14ac:dyDescent="0.25">
      <c r="C1205" s="5"/>
    </row>
    <row r="1206" spans="3:3" x14ac:dyDescent="0.25">
      <c r="C1206" s="5"/>
    </row>
    <row r="1207" spans="3:3" x14ac:dyDescent="0.25">
      <c r="C1207" s="5"/>
    </row>
    <row r="1208" spans="3:3" x14ac:dyDescent="0.25">
      <c r="C1208" s="5"/>
    </row>
    <row r="1209" spans="3:3" x14ac:dyDescent="0.25">
      <c r="C1209" s="5"/>
    </row>
    <row r="1210" spans="3:3" x14ac:dyDescent="0.25">
      <c r="C1210" s="5"/>
    </row>
    <row r="1211" spans="3:3" x14ac:dyDescent="0.25">
      <c r="C1211" s="5"/>
    </row>
    <row r="1212" spans="3:3" x14ac:dyDescent="0.25">
      <c r="C1212" s="5"/>
    </row>
    <row r="1213" spans="3:3" x14ac:dyDescent="0.25">
      <c r="C1213" s="5"/>
    </row>
    <row r="1214" spans="3:3" x14ac:dyDescent="0.25">
      <c r="C1214" s="5"/>
    </row>
    <row r="1215" spans="3:3" x14ac:dyDescent="0.25">
      <c r="C1215" s="5"/>
    </row>
    <row r="1216" spans="3:3" x14ac:dyDescent="0.25">
      <c r="C1216" s="5"/>
    </row>
    <row r="1217" spans="3:3" x14ac:dyDescent="0.25">
      <c r="C1217" s="5"/>
    </row>
    <row r="1218" spans="3:3" x14ac:dyDescent="0.25">
      <c r="C1218" s="5"/>
    </row>
    <row r="1219" spans="3:3" x14ac:dyDescent="0.25">
      <c r="C1219" s="5"/>
    </row>
    <row r="1220" spans="3:3" x14ac:dyDescent="0.25">
      <c r="C1220" s="5"/>
    </row>
    <row r="1221" spans="3:3" x14ac:dyDescent="0.25">
      <c r="C1221" s="5"/>
    </row>
    <row r="1222" spans="3:3" x14ac:dyDescent="0.25">
      <c r="C1222" s="5"/>
    </row>
    <row r="1223" spans="3:3" x14ac:dyDescent="0.25">
      <c r="C1223" s="5"/>
    </row>
    <row r="1224" spans="3:3" x14ac:dyDescent="0.25">
      <c r="C1224" s="5"/>
    </row>
    <row r="1225" spans="3:3" x14ac:dyDescent="0.25">
      <c r="C1225" s="5"/>
    </row>
    <row r="1226" spans="3:3" x14ac:dyDescent="0.25">
      <c r="C1226" s="5"/>
    </row>
    <row r="1227" spans="3:3" x14ac:dyDescent="0.25">
      <c r="C1227" s="5"/>
    </row>
    <row r="1228" spans="3:3" x14ac:dyDescent="0.25">
      <c r="C1228" s="5"/>
    </row>
    <row r="1229" spans="3:3" x14ac:dyDescent="0.25">
      <c r="C1229" s="5"/>
    </row>
    <row r="1230" spans="3:3" x14ac:dyDescent="0.25">
      <c r="C1230" s="5"/>
    </row>
    <row r="1231" spans="3:3" x14ac:dyDescent="0.25">
      <c r="C1231" s="5"/>
    </row>
    <row r="1232" spans="3:3" x14ac:dyDescent="0.25">
      <c r="C1232" s="5"/>
    </row>
    <row r="1233" spans="3:3" x14ac:dyDescent="0.25">
      <c r="C1233" s="5"/>
    </row>
    <row r="1234" spans="3:3" x14ac:dyDescent="0.25">
      <c r="C1234" s="5"/>
    </row>
    <row r="1235" spans="3:3" x14ac:dyDescent="0.25">
      <c r="C1235" s="5"/>
    </row>
    <row r="1236" spans="3:3" x14ac:dyDescent="0.25">
      <c r="C1236" s="5"/>
    </row>
    <row r="1237" spans="3:3" x14ac:dyDescent="0.25">
      <c r="C1237" s="5"/>
    </row>
    <row r="1238" spans="3:3" x14ac:dyDescent="0.25">
      <c r="C1238" s="5"/>
    </row>
    <row r="1239" spans="3:3" x14ac:dyDescent="0.25">
      <c r="C1239" s="5"/>
    </row>
    <row r="1240" spans="3:3" x14ac:dyDescent="0.25">
      <c r="C1240" s="5"/>
    </row>
    <row r="1241" spans="3:3" x14ac:dyDescent="0.25">
      <c r="C1241" s="5"/>
    </row>
    <row r="1242" spans="3:3" x14ac:dyDescent="0.25">
      <c r="C1242" s="5"/>
    </row>
    <row r="1243" spans="3:3" x14ac:dyDescent="0.25">
      <c r="C1243" s="5"/>
    </row>
    <row r="1244" spans="3:3" x14ac:dyDescent="0.25">
      <c r="C1244" s="5"/>
    </row>
    <row r="1245" spans="3:3" x14ac:dyDescent="0.25">
      <c r="C1245" s="5"/>
    </row>
    <row r="1246" spans="3:3" x14ac:dyDescent="0.25">
      <c r="C1246" s="5"/>
    </row>
    <row r="1247" spans="3:3" x14ac:dyDescent="0.25">
      <c r="C1247" s="5"/>
    </row>
    <row r="1248" spans="3:3" x14ac:dyDescent="0.25">
      <c r="C1248" s="5"/>
    </row>
    <row r="1249" spans="3:3" x14ac:dyDescent="0.25">
      <c r="C1249" s="5"/>
    </row>
    <row r="1250" spans="3:3" x14ac:dyDescent="0.25">
      <c r="C1250" s="5"/>
    </row>
    <row r="1251" spans="3:3" x14ac:dyDescent="0.25">
      <c r="C1251" s="5"/>
    </row>
    <row r="1252" spans="3:3" x14ac:dyDescent="0.25">
      <c r="C1252" s="5"/>
    </row>
    <row r="1253" spans="3:3" x14ac:dyDescent="0.25">
      <c r="C1253" s="5"/>
    </row>
    <row r="1254" spans="3:3" x14ac:dyDescent="0.25">
      <c r="C1254" s="5"/>
    </row>
    <row r="1255" spans="3:3" x14ac:dyDescent="0.25">
      <c r="C1255" s="5"/>
    </row>
    <row r="1256" spans="3:3" x14ac:dyDescent="0.25">
      <c r="C1256" s="5"/>
    </row>
    <row r="1257" spans="3:3" x14ac:dyDescent="0.25">
      <c r="C1257" s="5"/>
    </row>
    <row r="1258" spans="3:3" x14ac:dyDescent="0.25">
      <c r="C1258" s="5"/>
    </row>
    <row r="1259" spans="3:3" x14ac:dyDescent="0.25">
      <c r="C1259" s="5"/>
    </row>
    <row r="1260" spans="3:3" x14ac:dyDescent="0.25">
      <c r="C1260" s="5"/>
    </row>
    <row r="1261" spans="3:3" x14ac:dyDescent="0.25">
      <c r="C1261" s="5"/>
    </row>
    <row r="1262" spans="3:3" x14ac:dyDescent="0.25">
      <c r="C1262" s="5"/>
    </row>
    <row r="1263" spans="3:3" x14ac:dyDescent="0.25">
      <c r="C1263" s="5"/>
    </row>
    <row r="1264" spans="3:3" x14ac:dyDescent="0.25">
      <c r="C1264" s="5"/>
    </row>
    <row r="1265" spans="3:3" x14ac:dyDescent="0.25">
      <c r="C1265" s="5"/>
    </row>
    <row r="1266" spans="3:3" x14ac:dyDescent="0.25">
      <c r="C1266" s="5"/>
    </row>
    <row r="1267" spans="3:3" x14ac:dyDescent="0.25">
      <c r="C1267" s="5"/>
    </row>
    <row r="1268" spans="3:3" x14ac:dyDescent="0.25">
      <c r="C1268" s="5"/>
    </row>
    <row r="1269" spans="3:3" x14ac:dyDescent="0.25">
      <c r="C1269" s="5"/>
    </row>
    <row r="1270" spans="3:3" x14ac:dyDescent="0.25">
      <c r="C1270" s="5"/>
    </row>
    <row r="1271" spans="3:3" x14ac:dyDescent="0.25">
      <c r="C1271" s="5"/>
    </row>
    <row r="1272" spans="3:3" x14ac:dyDescent="0.25">
      <c r="C1272" s="5"/>
    </row>
    <row r="1273" spans="3:3" x14ac:dyDescent="0.25">
      <c r="C1273" s="5"/>
    </row>
    <row r="1274" spans="3:3" x14ac:dyDescent="0.25">
      <c r="C1274" s="5"/>
    </row>
    <row r="1275" spans="3:3" x14ac:dyDescent="0.25">
      <c r="C1275" s="5"/>
    </row>
    <row r="1276" spans="3:3" x14ac:dyDescent="0.25">
      <c r="C1276" s="5"/>
    </row>
    <row r="1277" spans="3:3" x14ac:dyDescent="0.25">
      <c r="C1277" s="5"/>
    </row>
    <row r="1278" spans="3:3" x14ac:dyDescent="0.25">
      <c r="C1278" s="5"/>
    </row>
    <row r="1279" spans="3:3" x14ac:dyDescent="0.25">
      <c r="C1279" s="5"/>
    </row>
    <row r="1280" spans="3:3" x14ac:dyDescent="0.25">
      <c r="C1280" s="5"/>
    </row>
    <row r="1281" spans="3:3" x14ac:dyDescent="0.25">
      <c r="C1281" s="5"/>
    </row>
    <row r="1282" spans="3:3" x14ac:dyDescent="0.25">
      <c r="C1282" s="5"/>
    </row>
  </sheetData>
  <mergeCells count="17">
    <mergeCell ref="A95:F95"/>
    <mergeCell ref="A88:F88"/>
    <mergeCell ref="A93:F93"/>
    <mergeCell ref="A106:F106"/>
    <mergeCell ref="A77:F77"/>
    <mergeCell ref="A2:F2"/>
    <mergeCell ref="A26:F26"/>
    <mergeCell ref="A34:F34"/>
    <mergeCell ref="A45:F45"/>
    <mergeCell ref="A70:F70"/>
    <mergeCell ref="A47:F47"/>
    <mergeCell ref="C122:E122"/>
    <mergeCell ref="C123:E123"/>
    <mergeCell ref="C121:E121"/>
    <mergeCell ref="A119:F119"/>
    <mergeCell ref="A114:F114"/>
    <mergeCell ref="A116:F1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FFD9B7FDA014A9DE5A54754AD8332" ma:contentTypeVersion="18" ma:contentTypeDescription="Create a new document." ma:contentTypeScope="" ma:versionID="bd6142c3cd535eefc24989a05b717c63">
  <xsd:schema xmlns:xsd="http://www.w3.org/2001/XMLSchema" xmlns:xs="http://www.w3.org/2001/XMLSchema" xmlns:p="http://schemas.microsoft.com/office/2006/metadata/properties" xmlns:ns2="1a427816-9b06-4820-b1a3-967a91f89c6a" xmlns:ns3="1aa9500d-5b81-4cef-84d7-4c4ae8785be5" targetNamespace="http://schemas.microsoft.com/office/2006/metadata/properties" ma:root="true" ma:fieldsID="0353f3477a5c78d44fc677204fe2138c" ns2:_="" ns3:_="">
    <xsd:import namespace="1a427816-9b06-4820-b1a3-967a91f89c6a"/>
    <xsd:import namespace="1aa9500d-5b81-4cef-84d7-4c4ae8785b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427816-9b06-4820-b1a3-967a91f89c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6989caf-1c3b-4522-947d-fb91cef22ed1}" ma:internalName="TaxCatchAll" ma:showField="CatchAllData" ma:web="1a427816-9b06-4820-b1a3-967a91f89c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9500d-5b81-4cef-84d7-4c4ae8785b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427816-9b06-4820-b1a3-967a91f89c6a" xsi:nil="true"/>
    <lcf76f155ced4ddcb4097134ff3c332f xmlns="1aa9500d-5b81-4cef-84d7-4c4ae8785be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979C38-CDCF-497A-A760-27DEA1136D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427816-9b06-4820-b1a3-967a91f89c6a"/>
    <ds:schemaRef ds:uri="1aa9500d-5b81-4cef-84d7-4c4ae8785b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53A097-5700-4BF3-AAE5-A2B8E66214B4}">
  <ds:schemaRefs>
    <ds:schemaRef ds:uri="http://schemas.microsoft.com/office/2006/metadata/properties"/>
    <ds:schemaRef ds:uri="http://schemas.microsoft.com/office/infopath/2007/PartnerControls"/>
    <ds:schemaRef ds:uri="1a427816-9b06-4820-b1a3-967a91f89c6a"/>
    <ds:schemaRef ds:uri="1aa9500d-5b81-4cef-84d7-4c4ae8785be5"/>
  </ds:schemaRefs>
</ds:datastoreItem>
</file>

<file path=customXml/itemProps3.xml><?xml version="1.0" encoding="utf-8"?>
<ds:datastoreItem xmlns:ds="http://schemas.openxmlformats.org/officeDocument/2006/customXml" ds:itemID="{11E90A40-0C6F-473B-888B-49CF8949D44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 Grinius</dc:creator>
  <cp:lastModifiedBy>Vygantas Strolė</cp:lastModifiedBy>
  <dcterms:created xsi:type="dcterms:W3CDTF">2015-06-05T18:17:20Z</dcterms:created>
  <dcterms:modified xsi:type="dcterms:W3CDTF">2025-11-26T08:20:21Z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0x010100684FFD9B7FDA014A9DE5A54754AD8332</vt:lpwstr>
  </property>
  <property fmtid="{D5CDD505-2E9C-101B-9397-08002B2CF9AE}" pid="3" name="MediaServiceImageTags">
    <vt:lpwstr/>
  </property>
</Properties>
</file>